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CORPORATIVOS\Documents\GEORGE\2026\2026\MAYO\"/>
    </mc:Choice>
  </mc:AlternateContent>
  <bookViews>
    <workbookView xWindow="0" yWindow="0" windowWidth="20580" windowHeight="7320"/>
  </bookViews>
  <sheets>
    <sheet name="Eventos 2026" sheetId="10" r:id="rId1"/>
    <sheet name="Hoja1" sheetId="11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1" l="1"/>
</calcChain>
</file>

<file path=xl/comments1.xml><?xml version="1.0" encoding="utf-8"?>
<comments xmlns="http://schemas.openxmlformats.org/spreadsheetml/2006/main">
  <authors>
    <author>BELKIS MOLANO</author>
    <author>César Julio Peña</author>
  </authors>
  <commentList>
    <comment ref="I15" authorId="0" shapeId="0">
      <text>
        <r>
          <rPr>
            <b/>
            <sz val="9"/>
            <rFont val="Tahoma"/>
            <family val="2"/>
          </rPr>
          <t xml:space="preserve">Diligencia las franjas horarias exactas en las que trabaja verifique que correspondan al horario de la ficha de caracterizacion esta consulta la puede realizar al gestor del área.
</t>
        </r>
        <r>
          <rPr>
            <sz val="9"/>
            <rFont val="Tahoma"/>
            <family val="2"/>
          </rPr>
          <t xml:space="preserve">
</t>
        </r>
      </text>
    </comment>
    <comment ref="A16" authorId="0" shapeId="0">
      <text>
        <r>
          <rPr>
            <b/>
            <sz val="9"/>
            <rFont val="Tahoma"/>
            <family val="2"/>
          </rPr>
          <t>En este espacio debe consignar la ficha de caracterización que será suministrada por   coordinación académica o por los gestores de área al igual que el nombre del programa.</t>
        </r>
      </text>
    </comment>
    <comment ref="B16" authorId="0" shapeId="0">
      <text>
        <r>
          <rPr>
            <b/>
            <sz val="9"/>
            <rFont val="Tahoma"/>
            <family val="2"/>
          </rPr>
          <t xml:space="preserve">Escriba el nombre del PROGRAMA DE FORMACIÓN. </t>
        </r>
      </text>
    </comment>
    <comment ref="C16" authorId="0" shapeId="0">
      <text>
        <r>
          <rPr>
            <b/>
            <sz val="9"/>
            <rFont val="Tahoma"/>
            <family val="2"/>
          </rPr>
          <t>Escriba el nombre de la actividad de proyecto que esta realizando</t>
        </r>
      </text>
    </comment>
    <comment ref="D16" authorId="0" shapeId="0">
      <text>
        <r>
          <rPr>
            <b/>
            <sz val="9"/>
            <rFont val="Tahoma"/>
            <family val="2"/>
          </rPr>
          <t>Escriba el nombre de la compentecias asociada</t>
        </r>
      </text>
    </comment>
    <comment ref="E16" authorId="0" shapeId="0">
      <text>
        <r>
          <rPr>
            <sz val="11"/>
            <color rgb="FF000000"/>
            <rFont val="Calibri"/>
            <family val="2"/>
            <scheme val="minor"/>
          </rPr>
          <t xml:space="preserve">Escriba el resultado
de aprendizaje </t>
        </r>
      </text>
    </comment>
    <comment ref="F16" authorId="0" shapeId="0">
      <text>
        <r>
          <rPr>
            <b/>
            <sz val="9"/>
            <rFont val="Tahoma"/>
            <family val="2"/>
          </rPr>
          <t>Horas dedicadas a la ficha en el mes</t>
        </r>
      </text>
    </comment>
    <comment ref="G17" authorId="1" shapeId="0">
      <text>
        <r>
          <rPr>
            <sz val="11"/>
            <color rgb="FF000000"/>
            <rFont val="Calibri"/>
            <family val="2"/>
            <scheme val="minor"/>
          </rPr>
          <t xml:space="preserve">Mes dentro del trimestre. Tener en cuenta calendario académico
</t>
        </r>
      </text>
    </comment>
    <comment ref="H17" authorId="1" shapeId="0">
      <text>
        <r>
          <rPr>
            <sz val="11"/>
            <color rgb="FF000000"/>
            <rFont val="Calibri"/>
            <family val="2"/>
            <scheme val="minor"/>
          </rPr>
          <t>Días del mes dentro del trimestre de acuerdo al calendario académico</t>
        </r>
      </text>
    </comment>
  </commentList>
</comments>
</file>

<file path=xl/sharedStrings.xml><?xml version="1.0" encoding="utf-8"?>
<sst xmlns="http://schemas.openxmlformats.org/spreadsheetml/2006/main" count="286" uniqueCount="83">
  <si>
    <t>Centro Industrial de Mantenimiento y Manufactura - SENA Regional Boyacá - Sogamoso</t>
  </si>
  <si>
    <t xml:space="preserve">  Reporte de horas instructores política institucional  2026</t>
  </si>
  <si>
    <t>Trimestre:</t>
  </si>
  <si>
    <t>Año</t>
  </si>
  <si>
    <t>Actividades académicas (Formación Directa)</t>
  </si>
  <si>
    <t>Fecha del evento</t>
  </si>
  <si>
    <t>Horario</t>
  </si>
  <si>
    <t>Observaciones</t>
  </si>
  <si>
    <t>Nº Grupo de Formación</t>
  </si>
  <si>
    <t>Nombre del Programa</t>
  </si>
  <si>
    <t xml:space="preserve">Descripción del evento (Actividad de aprendizaje) </t>
  </si>
  <si>
    <t>Competencia Asociada</t>
  </si>
  <si>
    <t xml:space="preserve">Resultado de aprendizaje </t>
  </si>
  <si>
    <t xml:space="preserve"># Horas directas a formación 
</t>
  </si>
  <si>
    <t>Mes</t>
  </si>
  <si>
    <t>Fecha- mes</t>
  </si>
  <si>
    <t>Lunes</t>
  </si>
  <si>
    <t>Martes</t>
  </si>
  <si>
    <t>Miercoles</t>
  </si>
  <si>
    <t>Jueves</t>
  </si>
  <si>
    <t>Viernes</t>
  </si>
  <si>
    <t>Sabado</t>
  </si>
  <si>
    <t>FIRMA DEL INSTRUCTOR</t>
  </si>
  <si>
    <t>Gustavo Adolfo Díaz Camargo</t>
  </si>
  <si>
    <t xml:space="preserve">FECHA DE ENTREGA: </t>
  </si>
  <si>
    <t>Coordinador Académico</t>
  </si>
  <si>
    <t>JUNIO</t>
  </si>
  <si>
    <t>JULIO</t>
  </si>
  <si>
    <t xml:space="preserve">ABRIL </t>
  </si>
  <si>
    <t xml:space="preserve"> MAYO</t>
  </si>
  <si>
    <t xml:space="preserve">CONFECCION ROPA EXTERIOR </t>
  </si>
  <si>
    <t>Generar de Hábitos saludables de vida mediante la aplicación de programas de Actividad Física en los contextos productivos y sociales.                   Código: 230101507</t>
  </si>
  <si>
    <t>Desarrollar habilidades psicomotrices en el contexto productivo y social.</t>
  </si>
  <si>
    <t>Practicar hábitos saludables mediante la aplicación de fundamentos de nutrición e higiene.</t>
  </si>
  <si>
    <t>Ejecutar actividades de acondicionamiento físico orientadas hacia el mejoramiento de la condición física en los contextos productivo y social.</t>
  </si>
  <si>
    <t>Implementar un plan de Ergonomía y Pausas Activas según las características de la función productiva</t>
  </si>
  <si>
    <t>GESTIÓN E IMPLEMENTACIÓN DE ACTIVIDADES DEPORTIVAS Y RECREATIVAS SEGÚN REQUERIMIENTOS CORPORATIVOS O GRUPOS POBLACIONALES.</t>
  </si>
  <si>
    <t>ABRIL</t>
  </si>
  <si>
    <t>TECNOLOGO IMPLEMENTOS TIC.</t>
  </si>
  <si>
    <t>TECNICO MECANICO MAQUINARIA INDUSTRIAL</t>
  </si>
  <si>
    <t>TECNOLOGO GESTION DE LA PRODUCCION</t>
  </si>
  <si>
    <t>ANALISIS Y DESARROLLO DE SOFTWARE ADSO</t>
  </si>
  <si>
    <t>TECNICO EN MANTENIMIENTO MOTORES DIESEL</t>
  </si>
  <si>
    <t>OP. MANEJO MAQUINARIA CONFECCION</t>
  </si>
  <si>
    <t>TECNICO CARPINTERIA EN ALUMINIO</t>
  </si>
  <si>
    <t>TECNOLOGO AUTOMATIZACION INDUSTRIAL</t>
  </si>
  <si>
    <t>TECNOLOGO EN ELECTRICIDAD</t>
  </si>
  <si>
    <t>TECNICO EN SISTEMAS ELECTRICOS</t>
  </si>
  <si>
    <t>TECNOLOGO GESTION DSEGURIDAD Y SALUD EN EL TRABAJO</t>
  </si>
  <si>
    <t>TECNOLOGO EN DESARROLLO MEDIOS GRAFICOS Y VISUALES</t>
  </si>
  <si>
    <t>TECNOLOGO EN TELECOMUNICACIONES</t>
  </si>
  <si>
    <t xml:space="preserve">15/04/2026;    22/04/2026;      29/04/2026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</si>
  <si>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6/05/2026;  13/05/2026; 20/05/2026; 27/05/2026</t>
  </si>
  <si>
    <t>3/06/2026; 10/06/2026; 17/06/2026; 24/06/2026</t>
  </si>
  <si>
    <t>10:00-11:59</t>
  </si>
  <si>
    <r>
      <rPr>
        <sz val="10"/>
        <rFont val="Calibri"/>
        <family val="2"/>
      </rPr>
      <t xml:space="preserve">1/07/2026
</t>
    </r>
    <r>
      <rPr>
        <sz val="8"/>
        <rFont val="Calibri"/>
        <family val="2"/>
      </rPr>
      <t xml:space="preserve">
</t>
    </r>
  </si>
  <si>
    <t>MAYO</t>
  </si>
  <si>
    <t xml:space="preserve">JUNIO </t>
  </si>
  <si>
    <t xml:space="preserve">MAYO </t>
  </si>
  <si>
    <t>6/05/2026;  13/05/2026; 20/05/2026; 27/05/2027</t>
  </si>
  <si>
    <t>3/06/2026; 10/06/2026; 17/06/2026; 24/06/2027</t>
  </si>
  <si>
    <t>12:00-13:59</t>
  </si>
  <si>
    <t>14:00-15:59</t>
  </si>
  <si>
    <t>18:00-19:59</t>
  </si>
  <si>
    <t>20:00-21:59</t>
  </si>
  <si>
    <t>22:00-24:00</t>
  </si>
  <si>
    <t>20.00- 21:59</t>
  </si>
  <si>
    <t>10:00-12:00</t>
  </si>
  <si>
    <t>12.00-13:59</t>
  </si>
  <si>
    <t>16:00-18:00</t>
  </si>
  <si>
    <t>16/04/2026; 23/04/2026; 30/04/2026</t>
  </si>
  <si>
    <t>7/05/2026; 14/05/2026;  21/05/2026;  28/05/2026</t>
  </si>
  <si>
    <t>4/06/2026; 11/06/2026; 18/06/2026;  25/06/2026</t>
  </si>
  <si>
    <t>17/04/2026; 24/04/2026</t>
  </si>
  <si>
    <t>1/05/2026; 8/05/2026; 15/05/2026; 22/05/2026; 29/05/2026</t>
  </si>
  <si>
    <t>5/06/2026; 12/06/2026; 19/06/2026;  26/06/2026</t>
  </si>
  <si>
    <t>18/04/2026; 25/04/2026</t>
  </si>
  <si>
    <t>2/05/2026; 9/05/2026; 16/05/2026;  23/05/2026; 30/05/2026</t>
  </si>
  <si>
    <t>6/06/2026; 13/06/2026; 20/06/2026; 27/06/2026</t>
  </si>
  <si>
    <r>
      <t xml:space="preserve">Nombre del Instructor: </t>
    </r>
    <r>
      <rPr>
        <sz val="11"/>
        <color rgb="FFFF0000"/>
        <rFont val="Calibri"/>
        <family val="2"/>
        <scheme val="minor"/>
      </rPr>
      <t>JORGE ARTURO CARREÑO FERNANDEZ</t>
    </r>
  </si>
  <si>
    <r>
      <t xml:space="preserve">Cedula: </t>
    </r>
    <r>
      <rPr>
        <sz val="11"/>
        <color rgb="FFFF0000"/>
        <rFont val="Calibri"/>
        <family val="2"/>
        <scheme val="minor"/>
      </rPr>
      <t xml:space="preserve"> 74224636</t>
    </r>
  </si>
  <si>
    <t>Área : ACTIVIDAD FISICA</t>
  </si>
  <si>
    <t>II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</si>
</sst>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;[Red]0"/>
    <numFmt numFmtId="165" formatCode="d/mm/yyyy;@"/>
  </numFmts>
  <fonts count="2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rgb="FFFF0000"/>
      <name val="Arial"/>
      <family val="2"/>
    </font>
    <font>
      <sz val="9"/>
      <color rgb="FF000000"/>
      <name val="Times New Roman"/>
      <family val="1"/>
    </font>
    <font>
      <sz val="8"/>
      <color theme="1"/>
      <name val="Calibri"/>
      <family val="2"/>
    </font>
    <font>
      <sz val="8"/>
      <color rgb="FF000000"/>
      <name val="Calibri"/>
      <family val="2"/>
    </font>
    <font>
      <sz val="9"/>
      <color rgb="FF000000"/>
      <name val="Calibri"/>
      <family val="2"/>
      <scheme val="minor"/>
    </font>
    <font>
      <b/>
      <sz val="8"/>
      <color rgb="FFFF0000"/>
      <name val="Arial"/>
      <family val="2"/>
    </font>
    <font>
      <sz val="8"/>
      <color rgb="FF000000"/>
      <name val="Times New Roman"/>
      <family val="1"/>
    </font>
    <font>
      <sz val="7"/>
      <color theme="1"/>
      <name val="Calibri"/>
      <family val="2"/>
      <scheme val="minor"/>
    </font>
    <font>
      <b/>
      <sz val="9"/>
      <name val="Tahoma"/>
      <family val="2"/>
    </font>
    <font>
      <sz val="9"/>
      <name val="Tahoma"/>
      <family val="2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</font>
    <font>
      <sz val="8"/>
      <color rgb="FFFF0000"/>
      <name val="Calibri"/>
      <family val="2"/>
    </font>
    <font>
      <sz val="9"/>
      <color rgb="FF000000"/>
      <name val="Times New Roman"/>
      <family val="1"/>
      <charset val="134"/>
    </font>
    <font>
      <sz val="8"/>
      <name val="Calibri"/>
      <family val="2"/>
    </font>
    <font>
      <sz val="6"/>
      <color theme="1"/>
      <name val="Calibri"/>
      <family val="2"/>
    </font>
    <font>
      <sz val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00783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E1F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2" borderId="1" xfId="0" applyFont="1" applyFill="1" applyBorder="1"/>
    <xf numFmtId="17" fontId="5" fillId="2" borderId="1" xfId="0" applyNumberFormat="1" applyFont="1" applyFill="1" applyBorder="1"/>
    <xf numFmtId="0" fontId="7" fillId="3" borderId="3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5" fillId="2" borderId="1" xfId="0" applyFont="1" applyFill="1" applyBorder="1" applyAlignment="1">
      <alignment horizontal="center"/>
    </xf>
    <xf numFmtId="0" fontId="18" fillId="3" borderId="11" xfId="0" applyFont="1" applyFill="1" applyBorder="1" applyAlignment="1">
      <alignment horizontal="center"/>
    </xf>
    <xf numFmtId="0" fontId="18" fillId="3" borderId="2" xfId="0" applyFont="1" applyFill="1" applyBorder="1" applyAlignment="1">
      <alignment horizontal="center"/>
    </xf>
    <xf numFmtId="0" fontId="13" fillId="3" borderId="11" xfId="0" applyFont="1" applyFill="1" applyBorder="1" applyAlignment="1">
      <alignment horizontal="center" vertical="center"/>
    </xf>
    <xf numFmtId="0" fontId="0" fillId="0" borderId="11" xfId="0" applyBorder="1"/>
    <xf numFmtId="0" fontId="13" fillId="3" borderId="2" xfId="0" applyFont="1" applyFill="1" applyBorder="1" applyAlignment="1">
      <alignment horizontal="center"/>
    </xf>
    <xf numFmtId="0" fontId="8" fillId="3" borderId="23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/>
    </xf>
    <xf numFmtId="49" fontId="13" fillId="3" borderId="1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8" fillId="3" borderId="0" xfId="0" applyFont="1" applyFill="1" applyAlignment="1">
      <alignment horizontal="left" vertical="top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center"/>
    </xf>
    <xf numFmtId="165" fontId="23" fillId="5" borderId="7" xfId="0" applyNumberFormat="1" applyFont="1" applyFill="1" applyBorder="1" applyAlignment="1">
      <alignment horizontal="center" vertical="center" wrapText="1" shrinkToFit="1"/>
    </xf>
    <xf numFmtId="165" fontId="23" fillId="5" borderId="11" xfId="0" applyNumberFormat="1" applyFont="1" applyFill="1" applyBorder="1" applyAlignment="1">
      <alignment horizontal="center" vertical="center" wrapText="1" shrinkToFit="1"/>
    </xf>
    <xf numFmtId="0" fontId="15" fillId="6" borderId="11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165" fontId="13" fillId="6" borderId="11" xfId="0" applyNumberFormat="1" applyFont="1" applyFill="1" applyBorder="1" applyAlignment="1">
      <alignment horizontal="center" vertical="center" wrapText="1" shrinkToFit="1"/>
    </xf>
    <xf numFmtId="0" fontId="13" fillId="6" borderId="11" xfId="0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center" vertical="center" wrapText="1"/>
    </xf>
    <xf numFmtId="0" fontId="13" fillId="7" borderId="11" xfId="0" applyFont="1" applyFill="1" applyBorder="1" applyAlignment="1">
      <alignment horizontal="center" vertical="center" wrapText="1"/>
    </xf>
    <xf numFmtId="165" fontId="13" fillId="7" borderId="11" xfId="0" applyNumberFormat="1" applyFont="1" applyFill="1" applyBorder="1" applyAlignment="1">
      <alignment horizontal="center" vertical="center" wrapText="1" shrinkToFit="1"/>
    </xf>
    <xf numFmtId="0" fontId="0" fillId="7" borderId="11" xfId="0" applyFill="1" applyBorder="1"/>
    <xf numFmtId="0" fontId="15" fillId="8" borderId="11" xfId="0" applyFont="1" applyFill="1" applyBorder="1" applyAlignment="1">
      <alignment horizontal="center" vertical="center" wrapText="1"/>
    </xf>
    <xf numFmtId="0" fontId="13" fillId="8" borderId="11" xfId="0" applyFont="1" applyFill="1" applyBorder="1" applyAlignment="1">
      <alignment horizontal="center" vertical="center" wrapText="1"/>
    </xf>
    <xf numFmtId="165" fontId="13" fillId="8" borderId="11" xfId="0" applyNumberFormat="1" applyFont="1" applyFill="1" applyBorder="1" applyAlignment="1">
      <alignment horizontal="center" vertical="center" wrapText="1" shrinkToFit="1"/>
    </xf>
    <xf numFmtId="0" fontId="0" fillId="8" borderId="11" xfId="0" applyFill="1" applyBorder="1"/>
    <xf numFmtId="0" fontId="13" fillId="8" borderId="11" xfId="0" applyFont="1" applyFill="1" applyBorder="1" applyAlignment="1">
      <alignment horizontal="center" vertical="center"/>
    </xf>
    <xf numFmtId="0" fontId="15" fillId="8" borderId="7" xfId="0" applyFont="1" applyFill="1" applyBorder="1" applyAlignment="1">
      <alignment horizontal="center" vertical="center" wrapText="1"/>
    </xf>
    <xf numFmtId="165" fontId="13" fillId="6" borderId="7" xfId="0" applyNumberFormat="1" applyFont="1" applyFill="1" applyBorder="1" applyAlignment="1">
      <alignment horizontal="center" vertical="center" wrapText="1" shrinkToFit="1"/>
    </xf>
    <xf numFmtId="165" fontId="13" fillId="8" borderId="7" xfId="0" applyNumberFormat="1" applyFont="1" applyFill="1" applyBorder="1" applyAlignment="1">
      <alignment horizontal="center" vertical="center" wrapText="1" shrinkToFit="1"/>
    </xf>
    <xf numFmtId="0" fontId="27" fillId="5" borderId="11" xfId="0" applyFont="1" applyFill="1" applyBorder="1" applyAlignment="1">
      <alignment horizontal="left" vertical="center" wrapText="1"/>
    </xf>
    <xf numFmtId="0" fontId="27" fillId="6" borderId="11" xfId="0" applyFont="1" applyFill="1" applyBorder="1" applyAlignment="1">
      <alignment horizontal="left" vertical="center" wrapText="1"/>
    </xf>
    <xf numFmtId="0" fontId="27" fillId="7" borderId="11" xfId="0" applyFont="1" applyFill="1" applyBorder="1" applyAlignment="1">
      <alignment horizontal="left" vertical="center" wrapText="1"/>
    </xf>
    <xf numFmtId="0" fontId="0" fillId="6" borderId="11" xfId="0" applyFill="1" applyBorder="1"/>
    <xf numFmtId="0" fontId="15" fillId="9" borderId="11" xfId="0" applyFont="1" applyFill="1" applyBorder="1" applyAlignment="1">
      <alignment horizontal="center" vertical="center" wrapText="1"/>
    </xf>
    <xf numFmtId="0" fontId="13" fillId="9" borderId="11" xfId="0" applyFont="1" applyFill="1" applyBorder="1" applyAlignment="1">
      <alignment horizontal="center" vertical="center" wrapText="1"/>
    </xf>
    <xf numFmtId="165" fontId="13" fillId="9" borderId="11" xfId="0" applyNumberFormat="1" applyFont="1" applyFill="1" applyBorder="1" applyAlignment="1">
      <alignment horizontal="center" vertical="center" wrapText="1" shrinkToFit="1"/>
    </xf>
    <xf numFmtId="0" fontId="0" fillId="9" borderId="11" xfId="0" applyFill="1" applyBorder="1"/>
    <xf numFmtId="0" fontId="13" fillId="9" borderId="11" xfId="0" applyFont="1" applyFill="1" applyBorder="1" applyAlignment="1">
      <alignment horizontal="center" vertical="center"/>
    </xf>
    <xf numFmtId="49" fontId="13" fillId="9" borderId="11" xfId="0" applyNumberFormat="1" applyFont="1" applyFill="1" applyBorder="1" applyAlignment="1">
      <alignment horizontal="center" vertical="center" wrapText="1"/>
    </xf>
    <xf numFmtId="0" fontId="15" fillId="9" borderId="7" xfId="0" applyFont="1" applyFill="1" applyBorder="1" applyAlignment="1">
      <alignment horizontal="center" vertical="center" wrapText="1"/>
    </xf>
    <xf numFmtId="165" fontId="13" fillId="9" borderId="7" xfId="0" applyNumberFormat="1" applyFont="1" applyFill="1" applyBorder="1" applyAlignment="1">
      <alignment horizontal="center" vertical="center" wrapText="1" shrinkToFit="1"/>
    </xf>
    <xf numFmtId="0" fontId="27" fillId="8" borderId="11" xfId="0" applyFont="1" applyFill="1" applyBorder="1" applyAlignment="1">
      <alignment horizontal="left" vertical="center" wrapText="1"/>
    </xf>
    <xf numFmtId="0" fontId="27" fillId="9" borderId="11" xfId="0" applyFont="1" applyFill="1" applyBorder="1" applyAlignment="1">
      <alignment horizontal="left" vertical="center" wrapText="1"/>
    </xf>
    <xf numFmtId="0" fontId="27" fillId="10" borderId="11" xfId="0" applyFont="1" applyFill="1" applyBorder="1" applyAlignment="1">
      <alignment horizontal="left" vertical="center" wrapText="1"/>
    </xf>
    <xf numFmtId="0" fontId="15" fillId="10" borderId="11" xfId="0" applyFont="1" applyFill="1" applyBorder="1" applyAlignment="1">
      <alignment horizontal="center" vertical="center" wrapText="1"/>
    </xf>
    <xf numFmtId="0" fontId="13" fillId="10" borderId="11" xfId="0" applyFont="1" applyFill="1" applyBorder="1" applyAlignment="1">
      <alignment horizontal="center" vertical="center" wrapText="1"/>
    </xf>
    <xf numFmtId="165" fontId="13" fillId="10" borderId="7" xfId="0" applyNumberFormat="1" applyFont="1" applyFill="1" applyBorder="1" applyAlignment="1">
      <alignment horizontal="center" vertical="center" wrapText="1" shrinkToFit="1"/>
    </xf>
    <xf numFmtId="165" fontId="13" fillId="10" borderId="11" xfId="0" applyNumberFormat="1" applyFont="1" applyFill="1" applyBorder="1" applyAlignment="1">
      <alignment horizontal="center" vertical="center" wrapText="1" shrinkToFit="1"/>
    </xf>
    <xf numFmtId="0" fontId="0" fillId="10" borderId="11" xfId="0" applyFill="1" applyBorder="1"/>
    <xf numFmtId="0" fontId="13" fillId="10" borderId="11" xfId="0" applyFont="1" applyFill="1" applyBorder="1" applyAlignment="1">
      <alignment horizontal="center" vertical="center"/>
    </xf>
    <xf numFmtId="49" fontId="13" fillId="8" borderId="11" xfId="0" applyNumberFormat="1" applyFont="1" applyFill="1" applyBorder="1" applyAlignment="1">
      <alignment horizontal="center" vertical="center" wrapText="1"/>
    </xf>
    <xf numFmtId="0" fontId="13" fillId="8" borderId="11" xfId="0" applyFont="1" applyFill="1" applyBorder="1" applyAlignment="1">
      <alignment horizontal="center"/>
    </xf>
    <xf numFmtId="49" fontId="13" fillId="10" borderId="11" xfId="0" applyNumberFormat="1" applyFont="1" applyFill="1" applyBorder="1" applyAlignment="1">
      <alignment horizontal="center" vertical="center" wrapText="1"/>
    </xf>
    <xf numFmtId="0" fontId="13" fillId="9" borderId="11" xfId="0" applyFont="1" applyFill="1" applyBorder="1"/>
    <xf numFmtId="49" fontId="24" fillId="5" borderId="11" xfId="0" applyNumberFormat="1" applyFont="1" applyFill="1" applyBorder="1" applyAlignment="1">
      <alignment vertical="center" wrapText="1"/>
    </xf>
    <xf numFmtId="0" fontId="13" fillId="3" borderId="11" xfId="0" applyFont="1" applyFill="1" applyBorder="1" applyAlignment="1">
      <alignment vertical="center"/>
    </xf>
    <xf numFmtId="165" fontId="13" fillId="5" borderId="11" xfId="0" applyNumberFormat="1" applyFont="1" applyFill="1" applyBorder="1" applyAlignment="1">
      <alignment horizontal="center" vertical="center" wrapText="1" shrinkToFit="1"/>
    </xf>
    <xf numFmtId="165" fontId="13" fillId="5" borderId="9" xfId="0" applyNumberFormat="1" applyFont="1" applyFill="1" applyBorder="1" applyAlignment="1">
      <alignment horizontal="center" vertical="center" wrapText="1" shrinkToFit="1"/>
    </xf>
    <xf numFmtId="0" fontId="15" fillId="10" borderId="7" xfId="0" applyFont="1" applyFill="1" applyBorder="1" applyAlignment="1">
      <alignment horizontal="center" vertical="center" wrapText="1"/>
    </xf>
    <xf numFmtId="165" fontId="28" fillId="5" borderId="11" xfId="0" applyNumberFormat="1" applyFont="1" applyFill="1" applyBorder="1" applyAlignment="1">
      <alignment horizontal="center" wrapText="1" shrinkToFit="1"/>
    </xf>
    <xf numFmtId="165" fontId="28" fillId="5" borderId="11" xfId="0" applyNumberFormat="1" applyFont="1" applyFill="1" applyBorder="1" applyAlignment="1">
      <alignment horizontal="center" vertical="center" wrapText="1" shrinkToFit="1"/>
    </xf>
    <xf numFmtId="165" fontId="26" fillId="5" borderId="11" xfId="0" applyNumberFormat="1" applyFont="1" applyFill="1" applyBorder="1" applyAlignment="1">
      <alignment horizontal="center" vertical="center" wrapText="1" shrinkToFit="1"/>
    </xf>
    <xf numFmtId="0" fontId="26" fillId="5" borderId="7" xfId="0" applyFont="1" applyFill="1" applyBorder="1" applyAlignment="1">
      <alignment horizontal="center" vertical="center" wrapText="1"/>
    </xf>
    <xf numFmtId="0" fontId="26" fillId="5" borderId="11" xfId="0" applyFont="1" applyFill="1" applyBorder="1" applyAlignment="1">
      <alignment horizontal="center" vertical="center" wrapText="1"/>
    </xf>
    <xf numFmtId="165" fontId="28" fillId="8" borderId="11" xfId="0" applyNumberFormat="1" applyFont="1" applyFill="1" applyBorder="1" applyAlignment="1">
      <alignment horizontal="center" wrapText="1" shrinkToFit="1"/>
    </xf>
    <xf numFmtId="165" fontId="28" fillId="8" borderId="11" xfId="0" applyNumberFormat="1" applyFont="1" applyFill="1" applyBorder="1" applyAlignment="1">
      <alignment horizontal="center" vertical="center" wrapText="1" shrinkToFit="1"/>
    </xf>
    <xf numFmtId="165" fontId="26" fillId="8" borderId="11" xfId="0" applyNumberFormat="1" applyFont="1" applyFill="1" applyBorder="1" applyAlignment="1">
      <alignment horizontal="center" vertical="center" wrapText="1" shrinkToFit="1"/>
    </xf>
    <xf numFmtId="165" fontId="28" fillId="10" borderId="11" xfId="0" applyNumberFormat="1" applyFont="1" applyFill="1" applyBorder="1" applyAlignment="1">
      <alignment horizontal="center" wrapText="1" shrinkToFit="1"/>
    </xf>
    <xf numFmtId="165" fontId="28" fillId="10" borderId="11" xfId="0" applyNumberFormat="1" applyFont="1" applyFill="1" applyBorder="1" applyAlignment="1">
      <alignment horizontal="center" vertical="center" wrapText="1" shrinkToFit="1"/>
    </xf>
    <xf numFmtId="165" fontId="26" fillId="10" borderId="11" xfId="0" applyNumberFormat="1" applyFont="1" applyFill="1" applyBorder="1" applyAlignment="1">
      <alignment horizontal="center" vertical="center" wrapText="1" shrinkToFit="1"/>
    </xf>
    <xf numFmtId="165" fontId="28" fillId="6" borderId="11" xfId="0" applyNumberFormat="1" applyFont="1" applyFill="1" applyBorder="1" applyAlignment="1">
      <alignment horizontal="center" wrapText="1" shrinkToFit="1"/>
    </xf>
    <xf numFmtId="165" fontId="28" fillId="6" borderId="11" xfId="0" applyNumberFormat="1" applyFont="1" applyFill="1" applyBorder="1" applyAlignment="1">
      <alignment horizontal="center" vertical="center" wrapText="1" shrinkToFit="1"/>
    </xf>
    <xf numFmtId="165" fontId="26" fillId="6" borderId="11" xfId="0" applyNumberFormat="1" applyFont="1" applyFill="1" applyBorder="1" applyAlignment="1">
      <alignment horizontal="center" vertical="center" wrapText="1" shrinkToFit="1"/>
    </xf>
    <xf numFmtId="49" fontId="13" fillId="6" borderId="11" xfId="0" applyNumberFormat="1" applyFont="1" applyFill="1" applyBorder="1" applyAlignment="1">
      <alignment vertical="center" wrapText="1"/>
    </xf>
    <xf numFmtId="49" fontId="13" fillId="7" borderId="11" xfId="0" applyNumberFormat="1" applyFont="1" applyFill="1" applyBorder="1" applyAlignment="1">
      <alignment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8" borderId="11" xfId="0" applyNumberFormat="1" applyFont="1" applyFill="1" applyBorder="1" applyAlignment="1">
      <alignment vertical="center" wrapText="1"/>
    </xf>
    <xf numFmtId="49" fontId="13" fillId="9" borderId="7" xfId="0" applyNumberFormat="1" applyFont="1" applyFill="1" applyBorder="1" applyAlignment="1">
      <alignment horizontal="center" vertical="center" wrapText="1"/>
    </xf>
    <xf numFmtId="49" fontId="13" fillId="9" borderId="10" xfId="0" applyNumberFormat="1" applyFont="1" applyFill="1" applyBorder="1" applyAlignment="1">
      <alignment horizontal="center" vertical="center" wrapText="1"/>
    </xf>
    <xf numFmtId="49" fontId="13" fillId="9" borderId="9" xfId="0" applyNumberFormat="1" applyFont="1" applyFill="1" applyBorder="1" applyAlignment="1">
      <alignment horizontal="center" vertical="center" wrapText="1"/>
    </xf>
    <xf numFmtId="49" fontId="13" fillId="8" borderId="7" xfId="0" applyNumberFormat="1" applyFont="1" applyFill="1" applyBorder="1" applyAlignment="1">
      <alignment horizontal="center" vertical="center" wrapText="1"/>
    </xf>
    <xf numFmtId="49" fontId="13" fillId="8" borderId="10" xfId="0" applyNumberFormat="1" applyFont="1" applyFill="1" applyBorder="1" applyAlignment="1">
      <alignment horizontal="center" vertical="center" wrapText="1"/>
    </xf>
    <xf numFmtId="49" fontId="13" fillId="8" borderId="9" xfId="0" applyNumberFormat="1" applyFont="1" applyFill="1" applyBorder="1" applyAlignment="1">
      <alignment horizontal="center" vertical="center" wrapText="1"/>
    </xf>
    <xf numFmtId="0" fontId="13" fillId="8" borderId="7" xfId="0" applyFont="1" applyFill="1" applyBorder="1" applyAlignment="1">
      <alignment horizontal="center" vertical="center"/>
    </xf>
    <xf numFmtId="0" fontId="13" fillId="8" borderId="10" xfId="0" applyFont="1" applyFill="1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/>
    </xf>
    <xf numFmtId="0" fontId="13" fillId="9" borderId="7" xfId="0" applyFont="1" applyFill="1" applyBorder="1" applyAlignment="1">
      <alignment horizontal="center" vertical="center"/>
    </xf>
    <xf numFmtId="0" fontId="13" fillId="9" borderId="10" xfId="0" applyFont="1" applyFill="1" applyBorder="1" applyAlignment="1">
      <alignment horizontal="center" vertical="center"/>
    </xf>
    <xf numFmtId="0" fontId="13" fillId="9" borderId="9" xfId="0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/>
    </xf>
    <xf numFmtId="0" fontId="13" fillId="6" borderId="9" xfId="0" applyFont="1" applyFill="1" applyBorder="1" applyAlignment="1">
      <alignment horizontal="center" vertical="center"/>
    </xf>
    <xf numFmtId="49" fontId="13" fillId="10" borderId="7" xfId="0" applyNumberFormat="1" applyFont="1" applyFill="1" applyBorder="1" applyAlignment="1">
      <alignment horizontal="center" vertical="center" wrapText="1"/>
    </xf>
    <xf numFmtId="49" fontId="13" fillId="10" borderId="10" xfId="0" applyNumberFormat="1" applyFont="1" applyFill="1" applyBorder="1" applyAlignment="1">
      <alignment horizontal="center" vertical="center" wrapText="1"/>
    </xf>
    <xf numFmtId="49" fontId="13" fillId="10" borderId="9" xfId="0" applyNumberFormat="1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  <xf numFmtId="0" fontId="0" fillId="9" borderId="10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13" fillId="10" borderId="7" xfId="0" applyFont="1" applyFill="1" applyBorder="1" applyAlignment="1">
      <alignment horizontal="center" vertical="center"/>
    </xf>
    <xf numFmtId="0" fontId="13" fillId="10" borderId="10" xfId="0" applyFont="1" applyFill="1" applyBorder="1" applyAlignment="1">
      <alignment horizontal="center" vertical="center"/>
    </xf>
    <xf numFmtId="0" fontId="13" fillId="10" borderId="9" xfId="0" applyFont="1" applyFill="1" applyBorder="1" applyAlignment="1">
      <alignment horizontal="center" vertical="center"/>
    </xf>
    <xf numFmtId="164" fontId="16" fillId="9" borderId="7" xfId="0" applyNumberFormat="1" applyFont="1" applyFill="1" applyBorder="1" applyAlignment="1">
      <alignment horizontal="center" vertical="center" shrinkToFit="1"/>
    </xf>
    <xf numFmtId="164" fontId="16" fillId="9" borderId="10" xfId="0" applyNumberFormat="1" applyFont="1" applyFill="1" applyBorder="1" applyAlignment="1">
      <alignment horizontal="center" vertical="center" shrinkToFit="1"/>
    </xf>
    <xf numFmtId="164" fontId="16" fillId="9" borderId="9" xfId="0" applyNumberFormat="1" applyFont="1" applyFill="1" applyBorder="1" applyAlignment="1">
      <alignment horizontal="center" vertical="center" shrinkToFit="1"/>
    </xf>
    <xf numFmtId="0" fontId="17" fillId="9" borderId="7" xfId="0" applyFont="1" applyFill="1" applyBorder="1" applyAlignment="1">
      <alignment horizontal="center" vertical="center" wrapText="1"/>
    </xf>
    <xf numFmtId="0" fontId="17" fillId="9" borderId="10" xfId="0" applyFont="1" applyFill="1" applyBorder="1" applyAlignment="1">
      <alignment horizontal="center" vertical="center" wrapText="1"/>
    </xf>
    <xf numFmtId="0" fontId="17" fillId="9" borderId="9" xfId="0" applyFont="1" applyFill="1" applyBorder="1" applyAlignment="1">
      <alignment horizontal="center" vertical="center" wrapText="1"/>
    </xf>
    <xf numFmtId="0" fontId="14" fillId="9" borderId="7" xfId="0" applyFont="1" applyFill="1" applyBorder="1" applyAlignment="1">
      <alignment horizontal="center" vertical="center" wrapText="1"/>
    </xf>
    <xf numFmtId="0" fontId="14" fillId="9" borderId="10" xfId="0" applyFont="1" applyFill="1" applyBorder="1" applyAlignment="1">
      <alignment horizontal="center" vertical="center" wrapText="1"/>
    </xf>
    <xf numFmtId="0" fontId="14" fillId="9" borderId="9" xfId="0" applyFont="1" applyFill="1" applyBorder="1" applyAlignment="1">
      <alignment horizontal="center" vertical="center" wrapText="1"/>
    </xf>
    <xf numFmtId="0" fontId="14" fillId="8" borderId="7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14" fillId="10" borderId="7" xfId="0" applyFont="1" applyFill="1" applyBorder="1" applyAlignment="1">
      <alignment horizontal="center" vertical="center" wrapText="1"/>
    </xf>
    <xf numFmtId="0" fontId="14" fillId="10" borderId="10" xfId="0" applyFont="1" applyFill="1" applyBorder="1" applyAlignment="1">
      <alignment horizontal="center" vertical="center" wrapText="1"/>
    </xf>
    <xf numFmtId="0" fontId="14" fillId="10" borderId="9" xfId="0" applyFont="1" applyFill="1" applyBorder="1" applyAlignment="1">
      <alignment horizontal="center" vertical="center" wrapText="1"/>
    </xf>
    <xf numFmtId="164" fontId="16" fillId="10" borderId="5" xfId="0" applyNumberFormat="1" applyFont="1" applyFill="1" applyBorder="1" applyAlignment="1">
      <alignment horizontal="center" vertical="center" shrinkToFit="1"/>
    </xf>
    <xf numFmtId="164" fontId="16" fillId="10" borderId="0" xfId="0" applyNumberFormat="1" applyFont="1" applyFill="1" applyBorder="1" applyAlignment="1">
      <alignment horizontal="center" vertical="center" shrinkToFit="1"/>
    </xf>
    <xf numFmtId="164" fontId="16" fillId="10" borderId="1" xfId="0" applyNumberFormat="1" applyFont="1" applyFill="1" applyBorder="1" applyAlignment="1">
      <alignment horizontal="center" vertical="center" shrinkToFit="1"/>
    </xf>
    <xf numFmtId="0" fontId="17" fillId="10" borderId="7" xfId="0" applyFont="1" applyFill="1" applyBorder="1" applyAlignment="1">
      <alignment horizontal="center" vertical="center" wrapText="1"/>
    </xf>
    <xf numFmtId="0" fontId="17" fillId="10" borderId="10" xfId="0" applyFont="1" applyFill="1" applyBorder="1" applyAlignment="1">
      <alignment horizontal="center" vertical="center" wrapText="1"/>
    </xf>
    <xf numFmtId="0" fontId="17" fillId="10" borderId="9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4" fillId="6" borderId="9" xfId="0" applyFont="1" applyFill="1" applyBorder="1" applyAlignment="1">
      <alignment horizontal="center" vertical="center" wrapText="1"/>
    </xf>
    <xf numFmtId="164" fontId="16" fillId="6" borderId="7" xfId="0" applyNumberFormat="1" applyFont="1" applyFill="1" applyBorder="1" applyAlignment="1">
      <alignment horizontal="center" vertical="center" shrinkToFit="1"/>
    </xf>
    <xf numFmtId="164" fontId="16" fillId="6" borderId="10" xfId="0" applyNumberFormat="1" applyFont="1" applyFill="1" applyBorder="1" applyAlignment="1">
      <alignment horizontal="center" vertical="center" shrinkToFit="1"/>
    </xf>
    <xf numFmtId="164" fontId="16" fillId="6" borderId="9" xfId="0" applyNumberFormat="1" applyFont="1" applyFill="1" applyBorder="1" applyAlignment="1">
      <alignment horizontal="center" vertical="center" shrinkToFit="1"/>
    </xf>
    <xf numFmtId="0" fontId="17" fillId="6" borderId="7" xfId="0" applyFont="1" applyFill="1" applyBorder="1" applyAlignment="1">
      <alignment horizontal="center" vertical="center" wrapText="1"/>
    </xf>
    <xf numFmtId="0" fontId="17" fillId="6" borderId="10" xfId="0" applyFont="1" applyFill="1" applyBorder="1" applyAlignment="1">
      <alignment horizontal="center" vertical="center" wrapText="1"/>
    </xf>
    <xf numFmtId="0" fontId="17" fillId="6" borderId="9" xfId="0" applyFont="1" applyFill="1" applyBorder="1" applyAlignment="1">
      <alignment horizontal="center" vertical="center" wrapText="1"/>
    </xf>
    <xf numFmtId="0" fontId="17" fillId="8" borderId="7" xfId="0" applyFont="1" applyFill="1" applyBorder="1" applyAlignment="1">
      <alignment horizontal="center" vertical="center" wrapText="1"/>
    </xf>
    <xf numFmtId="0" fontId="17" fillId="8" borderId="10" xfId="0" applyFont="1" applyFill="1" applyBorder="1" applyAlignment="1">
      <alignment horizontal="center" vertical="center" wrapText="1"/>
    </xf>
    <xf numFmtId="0" fontId="17" fillId="8" borderId="9" xfId="0" applyFont="1" applyFill="1" applyBorder="1" applyAlignment="1">
      <alignment horizontal="center" vertical="center" wrapText="1"/>
    </xf>
    <xf numFmtId="164" fontId="16" fillId="8" borderId="7" xfId="0" applyNumberFormat="1" applyFont="1" applyFill="1" applyBorder="1" applyAlignment="1">
      <alignment horizontal="center" vertical="center" shrinkToFit="1"/>
    </xf>
    <xf numFmtId="164" fontId="16" fillId="8" borderId="10" xfId="0" applyNumberFormat="1" applyFont="1" applyFill="1" applyBorder="1" applyAlignment="1">
      <alignment horizontal="center" vertical="center" shrinkToFit="1"/>
    </xf>
    <xf numFmtId="164" fontId="16" fillId="8" borderId="9" xfId="0" applyNumberFormat="1" applyFont="1" applyFill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8" fillId="3" borderId="0" xfId="0" applyFont="1" applyFill="1" applyAlignment="1">
      <alignment horizontal="center" vertical="center"/>
    </xf>
    <xf numFmtId="0" fontId="9" fillId="4" borderId="7" xfId="0" applyFont="1" applyFill="1" applyBorder="1" applyAlignment="1">
      <alignment horizontal="left" vertical="center" wrapText="1"/>
    </xf>
    <xf numFmtId="0" fontId="9" fillId="4" borderId="9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164" fontId="16" fillId="10" borderId="12" xfId="0" applyNumberFormat="1" applyFont="1" applyFill="1" applyBorder="1" applyAlignment="1">
      <alignment horizontal="center" vertical="center" shrinkToFit="1"/>
    </xf>
    <xf numFmtId="164" fontId="16" fillId="10" borderId="14" xfId="0" applyNumberFormat="1" applyFont="1" applyFill="1" applyBorder="1" applyAlignment="1">
      <alignment horizontal="center" vertical="center" shrinkToFit="1"/>
    </xf>
    <xf numFmtId="164" fontId="16" fillId="10" borderId="16" xfId="0" applyNumberFormat="1" applyFont="1" applyFill="1" applyBorder="1" applyAlignment="1">
      <alignment horizontal="center" vertical="center" shrinkToFit="1"/>
    </xf>
    <xf numFmtId="0" fontId="17" fillId="10" borderId="13" xfId="0" applyFont="1" applyFill="1" applyBorder="1" applyAlignment="1">
      <alignment horizontal="center" vertical="center" wrapText="1"/>
    </xf>
    <xf numFmtId="0" fontId="17" fillId="10" borderId="15" xfId="0" applyFont="1" applyFill="1" applyBorder="1" applyAlignment="1">
      <alignment horizontal="center" vertical="center" wrapText="1"/>
    </xf>
    <xf numFmtId="0" fontId="17" fillId="10" borderId="17" xfId="0" applyFont="1" applyFill="1" applyBorder="1" applyAlignment="1">
      <alignment horizontal="center" vertical="center" wrapText="1"/>
    </xf>
    <xf numFmtId="164" fontId="16" fillId="9" borderId="12" xfId="0" applyNumberFormat="1" applyFont="1" applyFill="1" applyBorder="1" applyAlignment="1">
      <alignment horizontal="center" vertical="center" shrinkToFit="1"/>
    </xf>
    <xf numFmtId="164" fontId="16" fillId="9" borderId="14" xfId="0" applyNumberFormat="1" applyFont="1" applyFill="1" applyBorder="1" applyAlignment="1">
      <alignment horizontal="center" vertical="center" shrinkToFit="1"/>
    </xf>
    <xf numFmtId="164" fontId="16" fillId="9" borderId="18" xfId="0" applyNumberFormat="1" applyFont="1" applyFill="1" applyBorder="1" applyAlignment="1">
      <alignment horizontal="center" vertical="center" shrinkToFit="1"/>
    </xf>
    <xf numFmtId="0" fontId="17" fillId="9" borderId="15" xfId="0" applyFont="1" applyFill="1" applyBorder="1" applyAlignment="1">
      <alignment horizontal="center" vertical="center" wrapText="1"/>
    </xf>
    <xf numFmtId="0" fontId="17" fillId="9" borderId="1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164" fontId="11" fillId="5" borderId="11" xfId="0" applyNumberFormat="1" applyFont="1" applyFill="1" applyBorder="1" applyAlignment="1">
      <alignment horizontal="center" vertical="center" shrinkToFit="1"/>
    </xf>
    <xf numFmtId="164" fontId="16" fillId="6" borderId="12" xfId="0" applyNumberFormat="1" applyFont="1" applyFill="1" applyBorder="1" applyAlignment="1">
      <alignment horizontal="center" vertical="center" shrinkToFit="1"/>
    </xf>
    <xf numFmtId="164" fontId="16" fillId="6" borderId="14" xfId="0" applyNumberFormat="1" applyFont="1" applyFill="1" applyBorder="1" applyAlignment="1">
      <alignment horizontal="center" vertical="center" shrinkToFit="1"/>
    </xf>
    <xf numFmtId="164" fontId="16" fillId="6" borderId="16" xfId="0" applyNumberFormat="1" applyFont="1" applyFill="1" applyBorder="1" applyAlignment="1">
      <alignment horizontal="center" vertical="center" shrinkToFit="1"/>
    </xf>
    <xf numFmtId="164" fontId="16" fillId="7" borderId="12" xfId="0" applyNumberFormat="1" applyFont="1" applyFill="1" applyBorder="1" applyAlignment="1">
      <alignment horizontal="center" vertical="center" shrinkToFit="1"/>
    </xf>
    <xf numFmtId="164" fontId="16" fillId="7" borderId="14" xfId="0" applyNumberFormat="1" applyFont="1" applyFill="1" applyBorder="1" applyAlignment="1">
      <alignment horizontal="center" vertical="center" shrinkToFit="1"/>
    </xf>
    <xf numFmtId="164" fontId="16" fillId="6" borderId="20" xfId="0" applyNumberFormat="1" applyFont="1" applyFill="1" applyBorder="1" applyAlignment="1">
      <alignment horizontal="center" vertical="center" shrinkToFit="1"/>
    </xf>
    <xf numFmtId="164" fontId="16" fillId="8" borderId="12" xfId="0" applyNumberFormat="1" applyFont="1" applyFill="1" applyBorder="1" applyAlignment="1">
      <alignment horizontal="center" vertical="center" shrinkToFit="1"/>
    </xf>
    <xf numFmtId="164" fontId="16" fillId="8" borderId="14" xfId="0" applyNumberFormat="1" applyFont="1" applyFill="1" applyBorder="1" applyAlignment="1">
      <alignment horizontal="center" vertical="center" shrinkToFit="1"/>
    </xf>
    <xf numFmtId="164" fontId="16" fillId="8" borderId="16" xfId="0" applyNumberFormat="1" applyFont="1" applyFill="1" applyBorder="1" applyAlignment="1">
      <alignment horizontal="center" vertical="center" shrinkToFit="1"/>
    </xf>
    <xf numFmtId="0" fontId="25" fillId="5" borderId="11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7" fillId="6" borderId="13" xfId="0" applyFont="1" applyFill="1" applyBorder="1" applyAlignment="1">
      <alignment horizontal="center" vertical="center" wrapText="1"/>
    </xf>
    <xf numFmtId="0" fontId="17" fillId="6" borderId="15" xfId="0" applyFont="1" applyFill="1" applyBorder="1" applyAlignment="1">
      <alignment horizontal="center" vertical="center" wrapText="1"/>
    </xf>
    <xf numFmtId="0" fontId="17" fillId="6" borderId="17" xfId="0" applyFont="1" applyFill="1" applyBorder="1" applyAlignment="1">
      <alignment horizontal="center" vertical="center" wrapText="1"/>
    </xf>
    <xf numFmtId="0" fontId="17" fillId="7" borderId="13" xfId="0" applyFont="1" applyFill="1" applyBorder="1" applyAlignment="1">
      <alignment horizontal="center" vertical="center" wrapText="1"/>
    </xf>
    <xf numFmtId="0" fontId="17" fillId="7" borderId="15" xfId="0" applyFont="1" applyFill="1" applyBorder="1" applyAlignment="1">
      <alignment horizontal="center" vertical="center" wrapText="1"/>
    </xf>
    <xf numFmtId="0" fontId="17" fillId="6" borderId="21" xfId="0" applyFont="1" applyFill="1" applyBorder="1" applyAlignment="1">
      <alignment horizontal="center" vertical="center" wrapText="1"/>
    </xf>
    <xf numFmtId="0" fontId="17" fillId="8" borderId="13" xfId="0" applyFont="1" applyFill="1" applyBorder="1" applyAlignment="1">
      <alignment horizontal="center" vertical="center" wrapText="1"/>
    </xf>
    <xf numFmtId="0" fontId="17" fillId="8" borderId="15" xfId="0" applyFont="1" applyFill="1" applyBorder="1" applyAlignment="1">
      <alignment horizontal="center" vertical="center" wrapText="1"/>
    </xf>
    <xf numFmtId="0" fontId="17" fillId="8" borderId="17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  <color rgb="FFD1CDEB"/>
      <color rgb="FFF7B6FC"/>
      <color rgb="FF0078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5</xdr:row>
      <xdr:rowOff>76200</xdr:rowOff>
    </xdr:from>
    <xdr:to>
      <xdr:col>1</xdr:col>
      <xdr:colOff>523875</xdr:colOff>
      <xdr:row>11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" y="1098550"/>
          <a:ext cx="1422400" cy="1314450"/>
        </a:xfrm>
        <a:prstGeom prst="rect">
          <a:avLst/>
        </a:prstGeom>
      </xdr:spPr>
    </xdr:pic>
    <xdr:clientData/>
  </xdr:twoCellAnchor>
  <xdr:twoCellAnchor editAs="oneCell">
    <xdr:from>
      <xdr:col>2</xdr:col>
      <xdr:colOff>126351</xdr:colOff>
      <xdr:row>72</xdr:row>
      <xdr:rowOff>456810</xdr:rowOff>
    </xdr:from>
    <xdr:to>
      <xdr:col>2</xdr:col>
      <xdr:colOff>1700892</xdr:colOff>
      <xdr:row>74</xdr:row>
      <xdr:rowOff>174354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9285" y="36865637"/>
          <a:ext cx="1574541" cy="5048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S75"/>
  <sheetViews>
    <sheetView tabSelected="1" topLeftCell="A68" zoomScale="98" zoomScaleNormal="98" workbookViewId="0">
      <selection activeCell="A70" sqref="A70:A73"/>
    </sheetView>
  </sheetViews>
  <sheetFormatPr baseColWidth="10" defaultColWidth="11.42578125" defaultRowHeight="15"/>
  <cols>
    <col min="1" max="1" width="16.28515625" customWidth="1"/>
    <col min="2" max="2" width="18.5703125" style="1" customWidth="1"/>
    <col min="3" max="3" width="26.5703125" customWidth="1"/>
    <col min="4" max="4" width="23.28515625" customWidth="1"/>
    <col min="5" max="5" width="52.5703125" customWidth="1"/>
    <col min="6" max="6" width="13" customWidth="1"/>
    <col min="7" max="7" width="18.28515625" customWidth="1"/>
    <col min="8" max="8" width="25.42578125" customWidth="1"/>
  </cols>
  <sheetData>
    <row r="1" spans="1:17" ht="18.75"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4"/>
      <c r="Q1" s="14"/>
    </row>
    <row r="2" spans="1:17" ht="18.75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4"/>
      <c r="Q2" s="14"/>
    </row>
    <row r="3" spans="1:17">
      <c r="D3" s="4"/>
      <c r="P3" s="7"/>
      <c r="Q3" s="7"/>
    </row>
    <row r="4" spans="1:17">
      <c r="D4" s="4"/>
      <c r="P4" s="7"/>
      <c r="Q4" s="7"/>
    </row>
    <row r="5" spans="1:17">
      <c r="D5" s="4"/>
      <c r="P5" s="7"/>
      <c r="Q5" s="7"/>
    </row>
    <row r="6" spans="1:17">
      <c r="D6" s="4"/>
      <c r="P6" s="7"/>
      <c r="Q6" s="7"/>
    </row>
    <row r="7" spans="1:17">
      <c r="D7" s="4"/>
      <c r="P7" s="7"/>
      <c r="Q7" s="7"/>
    </row>
    <row r="8" spans="1:17" ht="15.75"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5"/>
      <c r="Q8" s="15"/>
    </row>
    <row r="9" spans="1:17" ht="18.75">
      <c r="A9" s="5"/>
      <c r="B9" s="6"/>
      <c r="C9" s="186" t="s">
        <v>0</v>
      </c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</row>
    <row r="10" spans="1:17" ht="18.75">
      <c r="A10" s="5"/>
      <c r="B10" s="6"/>
      <c r="C10" s="186" t="s">
        <v>1</v>
      </c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</row>
    <row r="11" spans="1:17">
      <c r="C11" s="4"/>
      <c r="F11" s="7"/>
      <c r="I11" s="7"/>
      <c r="J11" s="7"/>
      <c r="K11" s="7"/>
      <c r="L11" s="7"/>
      <c r="M11" s="7"/>
      <c r="N11" s="7"/>
    </row>
    <row r="12" spans="1:17">
      <c r="C12" s="4"/>
      <c r="F12" s="7"/>
      <c r="I12" s="7"/>
      <c r="J12" s="7"/>
      <c r="K12" s="7"/>
      <c r="L12" s="7"/>
      <c r="M12" s="7"/>
      <c r="N12" s="7"/>
    </row>
    <row r="13" spans="1:17">
      <c r="A13" s="187" t="s">
        <v>79</v>
      </c>
      <c r="B13" s="187"/>
      <c r="C13" s="187"/>
      <c r="D13" s="8" t="s">
        <v>80</v>
      </c>
      <c r="E13" s="187" t="s">
        <v>81</v>
      </c>
      <c r="F13" s="187"/>
      <c r="G13" s="9"/>
      <c r="H13" s="8"/>
      <c r="I13" s="16" t="s">
        <v>2</v>
      </c>
      <c r="J13" s="188" t="s">
        <v>82</v>
      </c>
      <c r="K13" s="188"/>
      <c r="L13" s="16" t="s">
        <v>3</v>
      </c>
      <c r="M13" s="16">
        <v>2026</v>
      </c>
      <c r="N13" s="7"/>
    </row>
    <row r="14" spans="1:17">
      <c r="C14" s="4"/>
      <c r="F14" s="7"/>
      <c r="I14" s="7"/>
      <c r="J14" s="7"/>
      <c r="K14" s="7"/>
      <c r="L14" s="7"/>
      <c r="M14" s="7"/>
      <c r="N14" s="7"/>
    </row>
    <row r="15" spans="1:17" ht="18.75">
      <c r="A15" s="163" t="s">
        <v>4</v>
      </c>
      <c r="B15" s="164"/>
      <c r="C15" s="164"/>
      <c r="D15" s="164"/>
      <c r="E15" s="165"/>
      <c r="F15" s="10"/>
      <c r="G15" s="216" t="s">
        <v>5</v>
      </c>
      <c r="H15" s="217"/>
      <c r="I15" s="220" t="s">
        <v>6</v>
      </c>
      <c r="J15" s="216"/>
      <c r="K15" s="216"/>
      <c r="L15" s="216"/>
      <c r="M15" s="216"/>
      <c r="N15" s="217"/>
      <c r="O15" s="215" t="s">
        <v>7</v>
      </c>
      <c r="P15" s="215"/>
    </row>
    <row r="16" spans="1:17">
      <c r="A16" s="171" t="s">
        <v>8</v>
      </c>
      <c r="B16" s="171" t="s">
        <v>9</v>
      </c>
      <c r="C16" s="167" t="s">
        <v>10</v>
      </c>
      <c r="D16" s="169" t="s">
        <v>11</v>
      </c>
      <c r="E16" s="171" t="s">
        <v>12</v>
      </c>
      <c r="F16" s="171" t="s">
        <v>13</v>
      </c>
      <c r="G16" s="218"/>
      <c r="H16" s="219"/>
      <c r="I16" s="221"/>
      <c r="J16" s="218"/>
      <c r="K16" s="218"/>
      <c r="L16" s="218"/>
      <c r="M16" s="218"/>
      <c r="N16" s="219"/>
      <c r="O16" s="215"/>
      <c r="P16" s="215"/>
    </row>
    <row r="17" spans="1:19" ht="28.5" customHeight="1">
      <c r="A17" s="172"/>
      <c r="B17" s="172"/>
      <c r="C17" s="168"/>
      <c r="D17" s="170"/>
      <c r="E17" s="211"/>
      <c r="F17" s="172"/>
      <c r="G17" s="11" t="s">
        <v>14</v>
      </c>
      <c r="H17" s="11" t="s">
        <v>15</v>
      </c>
      <c r="I17" s="17" t="s">
        <v>16</v>
      </c>
      <c r="J17" s="17" t="s">
        <v>17</v>
      </c>
      <c r="K17" s="17" t="s">
        <v>18</v>
      </c>
      <c r="L17" s="17" t="s">
        <v>19</v>
      </c>
      <c r="M17" s="17" t="s">
        <v>20</v>
      </c>
      <c r="N17" s="18" t="s">
        <v>21</v>
      </c>
      <c r="O17" s="215"/>
      <c r="P17" s="215"/>
    </row>
    <row r="18" spans="1:19" ht="46.5" customHeight="1">
      <c r="A18" s="190">
        <v>3472476</v>
      </c>
      <c r="B18" s="200" t="s">
        <v>30</v>
      </c>
      <c r="C18" s="49" t="s">
        <v>36</v>
      </c>
      <c r="D18" s="212" t="s">
        <v>31</v>
      </c>
      <c r="E18" s="12" t="s">
        <v>32</v>
      </c>
      <c r="F18" s="82">
        <v>6</v>
      </c>
      <c r="G18" s="76" t="s">
        <v>37</v>
      </c>
      <c r="H18" s="79" t="s">
        <v>51</v>
      </c>
      <c r="I18" s="74"/>
      <c r="J18" s="57"/>
      <c r="K18" s="106" t="s">
        <v>54</v>
      </c>
      <c r="L18" s="75"/>
      <c r="M18" s="20"/>
      <c r="N18" s="21"/>
      <c r="O18" s="22"/>
      <c r="P18" s="23"/>
    </row>
    <row r="19" spans="1:19" ht="46.5" customHeight="1">
      <c r="A19" s="190"/>
      <c r="B19" s="201"/>
      <c r="C19" s="49" t="s">
        <v>36</v>
      </c>
      <c r="D19" s="213"/>
      <c r="E19" s="13" t="s">
        <v>33</v>
      </c>
      <c r="F19" s="82">
        <v>8</v>
      </c>
      <c r="G19" s="77" t="s">
        <v>29</v>
      </c>
      <c r="H19" s="80" t="s">
        <v>52</v>
      </c>
      <c r="I19" s="74"/>
      <c r="J19" s="57"/>
      <c r="K19" s="107"/>
      <c r="L19" s="75"/>
      <c r="M19" s="20"/>
      <c r="N19" s="21"/>
      <c r="O19" s="22"/>
      <c r="P19" s="23"/>
    </row>
    <row r="20" spans="1:19" ht="46.5" customHeight="1">
      <c r="A20" s="190"/>
      <c r="B20" s="201"/>
      <c r="C20" s="49" t="s">
        <v>36</v>
      </c>
      <c r="D20" s="213"/>
      <c r="E20" s="12" t="s">
        <v>34</v>
      </c>
      <c r="F20" s="83">
        <v>8</v>
      </c>
      <c r="G20" s="31" t="s">
        <v>26</v>
      </c>
      <c r="H20" s="80" t="s">
        <v>53</v>
      </c>
      <c r="I20" s="74"/>
      <c r="J20" s="73"/>
      <c r="K20" s="107"/>
      <c r="L20" s="75"/>
      <c r="M20" s="20"/>
      <c r="N20" s="25"/>
      <c r="O20" s="22"/>
      <c r="P20" s="23"/>
      <c r="Q20" s="26"/>
      <c r="R20" s="26"/>
      <c r="S20" s="26"/>
    </row>
    <row r="21" spans="1:19" ht="46.5" customHeight="1">
      <c r="A21" s="190"/>
      <c r="B21" s="201"/>
      <c r="C21" s="49" t="s">
        <v>36</v>
      </c>
      <c r="D21" s="214"/>
      <c r="E21" s="12" t="s">
        <v>35</v>
      </c>
      <c r="F21" s="83">
        <v>2</v>
      </c>
      <c r="G21" s="32" t="s">
        <v>27</v>
      </c>
      <c r="H21" s="81" t="s">
        <v>55</v>
      </c>
      <c r="I21" s="74"/>
      <c r="J21" s="57"/>
      <c r="K21" s="108"/>
      <c r="L21" s="75"/>
      <c r="M21" s="25"/>
      <c r="N21" s="25"/>
      <c r="O21" s="22"/>
      <c r="P21" s="23"/>
      <c r="Q21" s="26"/>
      <c r="R21" s="26"/>
      <c r="S21" s="26"/>
    </row>
    <row r="22" spans="1:19" ht="46.5" customHeight="1">
      <c r="A22" s="191">
        <v>3171283</v>
      </c>
      <c r="B22" s="202" t="s">
        <v>38</v>
      </c>
      <c r="C22" s="50" t="s">
        <v>36</v>
      </c>
      <c r="D22" s="148" t="s">
        <v>31</v>
      </c>
      <c r="E22" s="33" t="s">
        <v>32</v>
      </c>
      <c r="F22" s="34">
        <v>6</v>
      </c>
      <c r="G22" s="35" t="s">
        <v>37</v>
      </c>
      <c r="H22" s="90" t="s">
        <v>51</v>
      </c>
      <c r="I22" s="93"/>
      <c r="J22" s="36"/>
      <c r="K22" s="109" t="s">
        <v>61</v>
      </c>
      <c r="L22" s="24"/>
      <c r="M22" s="25"/>
      <c r="N22" s="25"/>
      <c r="O22" s="22"/>
      <c r="P22" s="23"/>
      <c r="Q22" s="26"/>
      <c r="R22" s="26"/>
      <c r="S22" s="26"/>
    </row>
    <row r="23" spans="1:19" ht="46.5" customHeight="1">
      <c r="A23" s="192"/>
      <c r="B23" s="203"/>
      <c r="C23" s="50" t="s">
        <v>36</v>
      </c>
      <c r="D23" s="149"/>
      <c r="E23" s="37" t="s">
        <v>33</v>
      </c>
      <c r="F23" s="34">
        <v>8</v>
      </c>
      <c r="G23" s="35" t="s">
        <v>56</v>
      </c>
      <c r="H23" s="91" t="s">
        <v>52</v>
      </c>
      <c r="I23" s="93"/>
      <c r="J23" s="36"/>
      <c r="K23" s="110"/>
      <c r="L23" s="24"/>
      <c r="M23" s="25"/>
      <c r="N23" s="25"/>
      <c r="O23" s="22"/>
      <c r="P23" s="23"/>
      <c r="Q23" s="26"/>
      <c r="R23" s="26"/>
      <c r="S23" s="26"/>
    </row>
    <row r="24" spans="1:19" ht="46.5" customHeight="1">
      <c r="A24" s="192"/>
      <c r="B24" s="203"/>
      <c r="C24" s="50" t="s">
        <v>36</v>
      </c>
      <c r="D24" s="149"/>
      <c r="E24" s="33" t="s">
        <v>34</v>
      </c>
      <c r="F24" s="34">
        <v>8</v>
      </c>
      <c r="G24" s="47" t="s">
        <v>57</v>
      </c>
      <c r="H24" s="91" t="s">
        <v>53</v>
      </c>
      <c r="I24" s="93"/>
      <c r="J24" s="36"/>
      <c r="K24" s="110"/>
      <c r="L24" s="24"/>
      <c r="M24" s="25"/>
      <c r="N24" s="25"/>
      <c r="O24" s="22"/>
      <c r="P24" s="23"/>
      <c r="Q24" s="26"/>
      <c r="R24" s="26"/>
      <c r="S24" s="26"/>
    </row>
    <row r="25" spans="1:19" ht="46.5" customHeight="1">
      <c r="A25" s="193"/>
      <c r="B25" s="204"/>
      <c r="C25" s="50" t="s">
        <v>36</v>
      </c>
      <c r="D25" s="150"/>
      <c r="E25" s="33" t="s">
        <v>35</v>
      </c>
      <c r="F25" s="34">
        <v>2</v>
      </c>
      <c r="G25" s="35" t="s">
        <v>27</v>
      </c>
      <c r="H25" s="92" t="s">
        <v>55</v>
      </c>
      <c r="I25" s="93"/>
      <c r="J25" s="36"/>
      <c r="K25" s="111"/>
      <c r="L25" s="19"/>
      <c r="M25" s="25"/>
      <c r="N25" s="25"/>
      <c r="O25" s="22"/>
      <c r="P25" s="23"/>
      <c r="Q25" s="26"/>
      <c r="R25" s="26"/>
      <c r="S25" s="26"/>
    </row>
    <row r="26" spans="1:19" ht="46.5" customHeight="1">
      <c r="A26" s="194">
        <v>3319930</v>
      </c>
      <c r="B26" s="205" t="s">
        <v>39</v>
      </c>
      <c r="C26" s="51" t="s">
        <v>36</v>
      </c>
      <c r="D26" s="139" t="s">
        <v>31</v>
      </c>
      <c r="E26" s="64" t="s">
        <v>32</v>
      </c>
      <c r="F26" s="38">
        <v>6</v>
      </c>
      <c r="G26" s="39" t="s">
        <v>37</v>
      </c>
      <c r="H26" s="87" t="s">
        <v>51</v>
      </c>
      <c r="I26" s="94"/>
      <c r="J26" s="40"/>
      <c r="K26" s="115" t="s">
        <v>62</v>
      </c>
      <c r="L26" s="19"/>
      <c r="M26" s="25"/>
      <c r="N26" s="25"/>
      <c r="O26" s="22"/>
      <c r="P26" s="23"/>
      <c r="Q26" s="26"/>
      <c r="R26" s="26"/>
      <c r="S26" s="26"/>
    </row>
    <row r="27" spans="1:19" ht="46.5" customHeight="1">
      <c r="A27" s="195"/>
      <c r="B27" s="206"/>
      <c r="C27" s="51" t="s">
        <v>36</v>
      </c>
      <c r="D27" s="140"/>
      <c r="E27" s="78" t="s">
        <v>33</v>
      </c>
      <c r="F27" s="38">
        <v>8</v>
      </c>
      <c r="G27" s="39" t="s">
        <v>56</v>
      </c>
      <c r="H27" s="88" t="s">
        <v>59</v>
      </c>
      <c r="I27" s="94"/>
      <c r="J27" s="40"/>
      <c r="K27" s="116"/>
      <c r="L27" s="19"/>
      <c r="M27" s="25"/>
      <c r="N27" s="25"/>
      <c r="O27" s="22"/>
      <c r="P27" s="23"/>
      <c r="Q27" s="26"/>
      <c r="R27" s="26"/>
      <c r="S27" s="26"/>
    </row>
    <row r="28" spans="1:19" ht="46.5" customHeight="1">
      <c r="A28" s="195"/>
      <c r="B28" s="206"/>
      <c r="C28" s="51" t="s">
        <v>36</v>
      </c>
      <c r="D28" s="140"/>
      <c r="E28" s="64" t="s">
        <v>34</v>
      </c>
      <c r="F28" s="38">
        <v>8</v>
      </c>
      <c r="G28" s="39" t="s">
        <v>26</v>
      </c>
      <c r="H28" s="88" t="s">
        <v>60</v>
      </c>
      <c r="I28" s="94"/>
      <c r="J28" s="40"/>
      <c r="K28" s="116"/>
      <c r="L28" s="19"/>
      <c r="M28" s="25"/>
      <c r="N28" s="25"/>
      <c r="O28" s="22"/>
      <c r="P28" s="23"/>
      <c r="Q28" s="26"/>
      <c r="R28" s="26"/>
      <c r="S28" s="26"/>
    </row>
    <row r="29" spans="1:19" ht="46.5" customHeight="1">
      <c r="A29" s="195"/>
      <c r="B29" s="206"/>
      <c r="C29" s="51" t="s">
        <v>36</v>
      </c>
      <c r="D29" s="141"/>
      <c r="E29" s="64" t="s">
        <v>35</v>
      </c>
      <c r="F29" s="38">
        <v>2</v>
      </c>
      <c r="G29" s="39" t="s">
        <v>27</v>
      </c>
      <c r="H29" s="89" t="s">
        <v>55</v>
      </c>
      <c r="I29" s="94"/>
      <c r="J29" s="40"/>
      <c r="K29" s="117"/>
      <c r="L29" s="19"/>
      <c r="M29" s="25"/>
      <c r="N29" s="25"/>
      <c r="O29" s="22"/>
      <c r="P29" s="23"/>
      <c r="Q29" s="26"/>
      <c r="R29" s="26"/>
      <c r="S29" s="26"/>
    </row>
    <row r="30" spans="1:19" ht="46.5" customHeight="1">
      <c r="A30" s="160">
        <v>3317405</v>
      </c>
      <c r="B30" s="157" t="s">
        <v>42</v>
      </c>
      <c r="C30" s="61" t="s">
        <v>36</v>
      </c>
      <c r="D30" s="136" t="s">
        <v>31</v>
      </c>
      <c r="E30" s="41" t="s">
        <v>32</v>
      </c>
      <c r="F30" s="42">
        <v>6</v>
      </c>
      <c r="G30" s="48" t="s">
        <v>37</v>
      </c>
      <c r="H30" s="84" t="s">
        <v>51</v>
      </c>
      <c r="I30" s="70"/>
      <c r="J30" s="44"/>
      <c r="K30" s="118" t="s">
        <v>63</v>
      </c>
      <c r="L30" s="19"/>
      <c r="M30" s="25"/>
      <c r="N30" s="25"/>
      <c r="O30" s="22"/>
      <c r="P30" s="23"/>
      <c r="Q30" s="26"/>
      <c r="R30" s="26"/>
      <c r="S30" s="26"/>
    </row>
    <row r="31" spans="1:19" ht="46.5" customHeight="1">
      <c r="A31" s="161"/>
      <c r="B31" s="158"/>
      <c r="C31" s="61" t="s">
        <v>36</v>
      </c>
      <c r="D31" s="137"/>
      <c r="E31" s="46" t="s">
        <v>33</v>
      </c>
      <c r="F31" s="42">
        <v>8</v>
      </c>
      <c r="G31" s="48" t="s">
        <v>56</v>
      </c>
      <c r="H31" s="85" t="s">
        <v>59</v>
      </c>
      <c r="I31" s="70"/>
      <c r="J31" s="44"/>
      <c r="K31" s="119"/>
      <c r="L31" s="19"/>
      <c r="M31" s="25"/>
      <c r="N31" s="25"/>
      <c r="O31" s="22"/>
      <c r="P31" s="23"/>
      <c r="Q31" s="26"/>
      <c r="R31" s="26"/>
      <c r="S31" s="26"/>
    </row>
    <row r="32" spans="1:19" ht="46.5" customHeight="1">
      <c r="A32" s="161"/>
      <c r="B32" s="158"/>
      <c r="C32" s="61" t="s">
        <v>36</v>
      </c>
      <c r="D32" s="137"/>
      <c r="E32" s="41" t="s">
        <v>34</v>
      </c>
      <c r="F32" s="42">
        <v>8</v>
      </c>
      <c r="G32" s="48" t="s">
        <v>26</v>
      </c>
      <c r="H32" s="85" t="s">
        <v>60</v>
      </c>
      <c r="I32" s="70"/>
      <c r="J32" s="44"/>
      <c r="K32" s="119"/>
      <c r="L32" s="19"/>
      <c r="M32" s="25"/>
      <c r="N32" s="25"/>
      <c r="O32" s="22"/>
      <c r="P32" s="23"/>
      <c r="Q32" s="26"/>
      <c r="R32" s="26"/>
      <c r="S32" s="26"/>
    </row>
    <row r="33" spans="1:19" ht="46.5" customHeight="1">
      <c r="A33" s="162"/>
      <c r="B33" s="159"/>
      <c r="C33" s="61" t="s">
        <v>36</v>
      </c>
      <c r="D33" s="138"/>
      <c r="E33" s="41" t="s">
        <v>35</v>
      </c>
      <c r="F33" s="42">
        <v>2</v>
      </c>
      <c r="G33" s="48" t="s">
        <v>27</v>
      </c>
      <c r="H33" s="86" t="s">
        <v>55</v>
      </c>
      <c r="I33" s="70"/>
      <c r="J33" s="44"/>
      <c r="K33" s="120"/>
      <c r="L33" s="19"/>
      <c r="M33" s="25"/>
      <c r="N33" s="25"/>
      <c r="O33" s="22"/>
      <c r="P33" s="23"/>
      <c r="Q33" s="26"/>
      <c r="R33" s="26"/>
      <c r="S33" s="26"/>
    </row>
    <row r="34" spans="1:19" ht="46.5" customHeight="1">
      <c r="A34" s="179">
        <v>3411236</v>
      </c>
      <c r="B34" s="182" t="s">
        <v>40</v>
      </c>
      <c r="C34" s="62" t="s">
        <v>36</v>
      </c>
      <c r="D34" s="133" t="s">
        <v>31</v>
      </c>
      <c r="E34" s="53" t="s">
        <v>32</v>
      </c>
      <c r="F34" s="54">
        <v>6</v>
      </c>
      <c r="G34" s="60" t="s">
        <v>37</v>
      </c>
      <c r="H34" s="55" t="s">
        <v>70</v>
      </c>
      <c r="I34" s="58"/>
      <c r="J34" s="56"/>
      <c r="K34" s="56"/>
      <c r="L34" s="121" t="s">
        <v>63</v>
      </c>
      <c r="M34" s="25"/>
      <c r="N34" s="25"/>
      <c r="O34" s="22"/>
      <c r="P34" s="23"/>
      <c r="Q34" s="26"/>
      <c r="R34" s="26"/>
      <c r="S34" s="26"/>
    </row>
    <row r="35" spans="1:19" ht="46.5" customHeight="1">
      <c r="A35" s="180"/>
      <c r="B35" s="182"/>
      <c r="C35" s="62" t="s">
        <v>36</v>
      </c>
      <c r="D35" s="134"/>
      <c r="E35" s="59" t="s">
        <v>33</v>
      </c>
      <c r="F35" s="54">
        <v>8</v>
      </c>
      <c r="G35" s="60" t="s">
        <v>56</v>
      </c>
      <c r="H35" s="55" t="s">
        <v>71</v>
      </c>
      <c r="I35" s="58"/>
      <c r="J35" s="56"/>
      <c r="K35" s="56"/>
      <c r="L35" s="122"/>
      <c r="M35" s="25"/>
      <c r="N35" s="25"/>
      <c r="O35" s="22"/>
      <c r="P35" s="23"/>
      <c r="Q35" s="26"/>
      <c r="R35" s="26"/>
      <c r="S35" s="26"/>
    </row>
    <row r="36" spans="1:19" ht="46.5" customHeight="1">
      <c r="A36" s="180"/>
      <c r="B36" s="182"/>
      <c r="C36" s="62" t="s">
        <v>36</v>
      </c>
      <c r="D36" s="134"/>
      <c r="E36" s="53" t="s">
        <v>34</v>
      </c>
      <c r="F36" s="54">
        <v>8</v>
      </c>
      <c r="G36" s="60" t="s">
        <v>26</v>
      </c>
      <c r="H36" s="55" t="s">
        <v>72</v>
      </c>
      <c r="I36" s="58"/>
      <c r="J36" s="56"/>
      <c r="K36" s="56"/>
      <c r="L36" s="122"/>
      <c r="M36" s="25"/>
      <c r="N36" s="25"/>
      <c r="O36" s="22"/>
      <c r="P36" s="23"/>
      <c r="Q36" s="26"/>
      <c r="R36" s="26"/>
      <c r="S36" s="26"/>
    </row>
    <row r="37" spans="1:19" ht="46.5" customHeight="1">
      <c r="A37" s="181"/>
      <c r="B37" s="183"/>
      <c r="C37" s="62" t="s">
        <v>36</v>
      </c>
      <c r="D37" s="135"/>
      <c r="E37" s="53" t="s">
        <v>35</v>
      </c>
      <c r="F37" s="54">
        <v>2</v>
      </c>
      <c r="G37" s="60" t="s">
        <v>27</v>
      </c>
      <c r="H37" s="55">
        <v>46205</v>
      </c>
      <c r="I37" s="58"/>
      <c r="J37" s="56"/>
      <c r="K37" s="56"/>
      <c r="L37" s="123"/>
      <c r="M37" s="25"/>
      <c r="N37" s="25"/>
      <c r="O37" s="22"/>
      <c r="P37" s="23"/>
      <c r="Q37" s="26"/>
      <c r="R37" s="26"/>
      <c r="S37" s="26"/>
    </row>
    <row r="38" spans="1:19" ht="46.5" customHeight="1">
      <c r="A38" s="196">
        <v>3411234</v>
      </c>
      <c r="B38" s="207" t="s">
        <v>41</v>
      </c>
      <c r="C38" s="50" t="s">
        <v>36</v>
      </c>
      <c r="D38" s="148" t="s">
        <v>31</v>
      </c>
      <c r="E38" s="33" t="s">
        <v>32</v>
      </c>
      <c r="F38" s="34">
        <v>6</v>
      </c>
      <c r="G38" s="35" t="s">
        <v>28</v>
      </c>
      <c r="H38" s="35" t="s">
        <v>70</v>
      </c>
      <c r="I38" s="93"/>
      <c r="J38" s="52"/>
      <c r="K38" s="52"/>
      <c r="L38" s="109" t="s">
        <v>64</v>
      </c>
      <c r="M38" s="25"/>
      <c r="N38" s="25"/>
      <c r="O38" s="22"/>
      <c r="P38" s="23"/>
      <c r="Q38" s="26"/>
      <c r="R38" s="26"/>
      <c r="S38" s="26"/>
    </row>
    <row r="39" spans="1:19" ht="46.5" customHeight="1">
      <c r="A39" s="192"/>
      <c r="B39" s="203"/>
      <c r="C39" s="50" t="s">
        <v>36</v>
      </c>
      <c r="D39" s="149"/>
      <c r="E39" s="37" t="s">
        <v>33</v>
      </c>
      <c r="F39" s="34">
        <v>8</v>
      </c>
      <c r="G39" s="35" t="s">
        <v>58</v>
      </c>
      <c r="H39" s="35" t="s">
        <v>71</v>
      </c>
      <c r="I39" s="93"/>
      <c r="J39" s="52"/>
      <c r="K39" s="52"/>
      <c r="L39" s="110"/>
      <c r="M39" s="25"/>
      <c r="N39" s="25"/>
      <c r="O39" s="22"/>
      <c r="P39" s="23"/>
      <c r="Q39" s="26"/>
      <c r="R39" s="26"/>
      <c r="S39" s="26"/>
    </row>
    <row r="40" spans="1:19" ht="46.5" customHeight="1">
      <c r="A40" s="192"/>
      <c r="B40" s="203"/>
      <c r="C40" s="50" t="s">
        <v>36</v>
      </c>
      <c r="D40" s="149"/>
      <c r="E40" s="33" t="s">
        <v>34</v>
      </c>
      <c r="F40" s="34">
        <v>8</v>
      </c>
      <c r="G40" s="47" t="s">
        <v>26</v>
      </c>
      <c r="H40" s="35" t="s">
        <v>72</v>
      </c>
      <c r="I40" s="93"/>
      <c r="J40" s="52"/>
      <c r="K40" s="52"/>
      <c r="L40" s="110"/>
      <c r="M40" s="25"/>
      <c r="N40" s="25"/>
      <c r="O40" s="22"/>
      <c r="P40" s="23"/>
      <c r="Q40" s="26"/>
      <c r="R40" s="26"/>
      <c r="S40" s="26"/>
    </row>
    <row r="41" spans="1:19" ht="46.5" customHeight="1">
      <c r="A41" s="193"/>
      <c r="B41" s="204"/>
      <c r="C41" s="50" t="s">
        <v>36</v>
      </c>
      <c r="D41" s="150"/>
      <c r="E41" s="33" t="s">
        <v>35</v>
      </c>
      <c r="F41" s="34">
        <v>2</v>
      </c>
      <c r="G41" s="35" t="s">
        <v>27</v>
      </c>
      <c r="H41" s="35">
        <v>46205</v>
      </c>
      <c r="I41" s="93"/>
      <c r="J41" s="52"/>
      <c r="K41" s="52"/>
      <c r="L41" s="111"/>
      <c r="M41" s="25"/>
      <c r="N41" s="25"/>
      <c r="O41" s="22"/>
      <c r="P41" s="23"/>
      <c r="Q41" s="26"/>
      <c r="R41" s="26"/>
      <c r="S41" s="26"/>
    </row>
    <row r="42" spans="1:19" ht="46.5" customHeight="1">
      <c r="A42" s="173">
        <v>3411212</v>
      </c>
      <c r="B42" s="176" t="s">
        <v>43</v>
      </c>
      <c r="C42" s="63" t="s">
        <v>36</v>
      </c>
      <c r="D42" s="139" t="s">
        <v>31</v>
      </c>
      <c r="E42" s="64" t="s">
        <v>32</v>
      </c>
      <c r="F42" s="65">
        <v>6</v>
      </c>
      <c r="G42" s="66" t="s">
        <v>37</v>
      </c>
      <c r="H42" s="67" t="s">
        <v>70</v>
      </c>
      <c r="I42" s="72"/>
      <c r="J42" s="68"/>
      <c r="K42" s="68"/>
      <c r="L42" s="124" t="s">
        <v>65</v>
      </c>
      <c r="M42" s="25"/>
      <c r="N42" s="25"/>
      <c r="O42" s="22"/>
      <c r="P42" s="23"/>
      <c r="Q42" s="26"/>
      <c r="R42" s="26"/>
      <c r="S42" s="26"/>
    </row>
    <row r="43" spans="1:19" ht="46.5" customHeight="1">
      <c r="A43" s="174"/>
      <c r="B43" s="177"/>
      <c r="C43" s="63" t="s">
        <v>36</v>
      </c>
      <c r="D43" s="140"/>
      <c r="E43" s="78" t="s">
        <v>33</v>
      </c>
      <c r="F43" s="65">
        <v>8</v>
      </c>
      <c r="G43" s="66" t="s">
        <v>56</v>
      </c>
      <c r="H43" s="67" t="s">
        <v>71</v>
      </c>
      <c r="I43" s="72"/>
      <c r="J43" s="68"/>
      <c r="K43" s="68"/>
      <c r="L43" s="125"/>
      <c r="M43" s="25"/>
      <c r="N43" s="25"/>
      <c r="O43" s="22"/>
      <c r="P43" s="23"/>
      <c r="Q43" s="26"/>
      <c r="R43" s="26"/>
      <c r="S43" s="26"/>
    </row>
    <row r="44" spans="1:19" ht="46.5" customHeight="1">
      <c r="A44" s="174"/>
      <c r="B44" s="177"/>
      <c r="C44" s="63" t="s">
        <v>36</v>
      </c>
      <c r="D44" s="140"/>
      <c r="E44" s="64" t="s">
        <v>34</v>
      </c>
      <c r="F44" s="65">
        <v>8</v>
      </c>
      <c r="G44" s="66" t="s">
        <v>26</v>
      </c>
      <c r="H44" s="67" t="s">
        <v>72</v>
      </c>
      <c r="I44" s="72"/>
      <c r="J44" s="68"/>
      <c r="K44" s="68"/>
      <c r="L44" s="125"/>
      <c r="M44" s="25"/>
      <c r="N44" s="25"/>
      <c r="O44" s="22"/>
      <c r="P44" s="23"/>
      <c r="Q44" s="26"/>
      <c r="R44" s="26"/>
      <c r="S44" s="26"/>
    </row>
    <row r="45" spans="1:19" ht="46.5" customHeight="1">
      <c r="A45" s="175"/>
      <c r="B45" s="178"/>
      <c r="C45" s="63" t="s">
        <v>36</v>
      </c>
      <c r="D45" s="141"/>
      <c r="E45" s="64" t="s">
        <v>35</v>
      </c>
      <c r="F45" s="65">
        <v>2</v>
      </c>
      <c r="G45" s="66" t="s">
        <v>27</v>
      </c>
      <c r="H45" s="67">
        <v>46205</v>
      </c>
      <c r="I45" s="72"/>
      <c r="J45" s="68"/>
      <c r="K45" s="68"/>
      <c r="L45" s="126"/>
      <c r="M45" s="25"/>
      <c r="N45" s="25"/>
      <c r="O45" s="22"/>
      <c r="P45" s="23"/>
      <c r="Q45" s="26"/>
      <c r="R45" s="26"/>
      <c r="S45" s="26"/>
    </row>
    <row r="46" spans="1:19" ht="46.5" customHeight="1">
      <c r="A46" s="160">
        <v>3493502</v>
      </c>
      <c r="B46" s="157" t="s">
        <v>44</v>
      </c>
      <c r="C46" s="61" t="s">
        <v>36</v>
      </c>
      <c r="D46" s="136" t="s">
        <v>31</v>
      </c>
      <c r="E46" s="41" t="s">
        <v>32</v>
      </c>
      <c r="F46" s="42">
        <v>4</v>
      </c>
      <c r="G46" s="48" t="s">
        <v>37</v>
      </c>
      <c r="H46" s="43" t="s">
        <v>73</v>
      </c>
      <c r="I46" s="70"/>
      <c r="J46" s="44"/>
      <c r="K46" s="44"/>
      <c r="L46" s="45"/>
      <c r="M46" s="103" t="s">
        <v>63</v>
      </c>
      <c r="N46" s="25"/>
      <c r="O46" s="22"/>
      <c r="P46" s="23"/>
      <c r="Q46" s="26"/>
      <c r="R46" s="26"/>
      <c r="S46" s="26"/>
    </row>
    <row r="47" spans="1:19" ht="46.5" customHeight="1">
      <c r="A47" s="161"/>
      <c r="B47" s="158"/>
      <c r="C47" s="61" t="s">
        <v>36</v>
      </c>
      <c r="D47" s="137"/>
      <c r="E47" s="46" t="s">
        <v>33</v>
      </c>
      <c r="F47" s="42">
        <v>10</v>
      </c>
      <c r="G47" s="48" t="s">
        <v>56</v>
      </c>
      <c r="H47" s="43" t="s">
        <v>74</v>
      </c>
      <c r="I47" s="70"/>
      <c r="J47" s="44"/>
      <c r="K47" s="44"/>
      <c r="L47" s="45"/>
      <c r="M47" s="104"/>
      <c r="N47" s="25"/>
      <c r="O47" s="22"/>
      <c r="P47" s="23"/>
      <c r="Q47" s="26"/>
      <c r="R47" s="26"/>
      <c r="S47" s="26"/>
    </row>
    <row r="48" spans="1:19" ht="46.5" customHeight="1">
      <c r="A48" s="161"/>
      <c r="B48" s="158"/>
      <c r="C48" s="61" t="s">
        <v>36</v>
      </c>
      <c r="D48" s="137"/>
      <c r="E48" s="41" t="s">
        <v>34</v>
      </c>
      <c r="F48" s="42">
        <v>8</v>
      </c>
      <c r="G48" s="48" t="s">
        <v>26</v>
      </c>
      <c r="H48" s="43" t="s">
        <v>75</v>
      </c>
      <c r="I48" s="70"/>
      <c r="J48" s="44"/>
      <c r="K48" s="44"/>
      <c r="L48" s="45"/>
      <c r="M48" s="104"/>
      <c r="N48" s="25"/>
      <c r="O48" s="22"/>
      <c r="P48" s="23"/>
      <c r="Q48" s="26"/>
      <c r="R48" s="26"/>
      <c r="S48" s="26"/>
    </row>
    <row r="49" spans="1:19" ht="46.5" customHeight="1">
      <c r="A49" s="162"/>
      <c r="B49" s="159"/>
      <c r="C49" s="61" t="s">
        <v>36</v>
      </c>
      <c r="D49" s="138"/>
      <c r="E49" s="41" t="s">
        <v>35</v>
      </c>
      <c r="F49" s="42">
        <v>2</v>
      </c>
      <c r="G49" s="48" t="s">
        <v>27</v>
      </c>
      <c r="H49" s="43">
        <v>46206</v>
      </c>
      <c r="I49" s="70"/>
      <c r="J49" s="44"/>
      <c r="K49" s="44"/>
      <c r="L49" s="45"/>
      <c r="M49" s="105"/>
      <c r="N49" s="25"/>
      <c r="O49" s="22"/>
      <c r="P49" s="23"/>
      <c r="Q49" s="26"/>
      <c r="R49" s="26"/>
      <c r="S49" s="26"/>
    </row>
    <row r="50" spans="1:19" ht="46.5" customHeight="1">
      <c r="A50" s="127">
        <v>3317578</v>
      </c>
      <c r="B50" s="130" t="s">
        <v>45</v>
      </c>
      <c r="C50" s="62" t="s">
        <v>36</v>
      </c>
      <c r="D50" s="133" t="s">
        <v>31</v>
      </c>
      <c r="E50" s="53" t="s">
        <v>32</v>
      </c>
      <c r="F50" s="54">
        <v>4</v>
      </c>
      <c r="G50" s="60" t="s">
        <v>37</v>
      </c>
      <c r="H50" s="55" t="s">
        <v>73</v>
      </c>
      <c r="I50" s="58"/>
      <c r="J50" s="56"/>
      <c r="K50" s="56"/>
      <c r="L50" s="57"/>
      <c r="M50" s="106" t="s">
        <v>66</v>
      </c>
      <c r="N50" s="25"/>
      <c r="O50" s="22"/>
      <c r="P50" s="23"/>
      <c r="Q50" s="26"/>
      <c r="R50" s="26"/>
      <c r="S50" s="26"/>
    </row>
    <row r="51" spans="1:19" ht="46.5" customHeight="1">
      <c r="A51" s="128"/>
      <c r="B51" s="131"/>
      <c r="C51" s="62" t="s">
        <v>36</v>
      </c>
      <c r="D51" s="134"/>
      <c r="E51" s="59" t="s">
        <v>33</v>
      </c>
      <c r="F51" s="54">
        <v>10</v>
      </c>
      <c r="G51" s="60" t="s">
        <v>56</v>
      </c>
      <c r="H51" s="55" t="s">
        <v>74</v>
      </c>
      <c r="I51" s="58"/>
      <c r="J51" s="56"/>
      <c r="K51" s="56"/>
      <c r="L51" s="57"/>
      <c r="M51" s="107"/>
      <c r="N51" s="25"/>
      <c r="O51" s="22"/>
      <c r="P51" s="23"/>
      <c r="Q51" s="26"/>
      <c r="R51" s="26"/>
      <c r="S51" s="26"/>
    </row>
    <row r="52" spans="1:19" ht="46.5" customHeight="1">
      <c r="A52" s="128"/>
      <c r="B52" s="131"/>
      <c r="C52" s="62" t="s">
        <v>36</v>
      </c>
      <c r="D52" s="134"/>
      <c r="E52" s="53" t="s">
        <v>34</v>
      </c>
      <c r="F52" s="54">
        <v>8</v>
      </c>
      <c r="G52" s="60" t="s">
        <v>26</v>
      </c>
      <c r="H52" s="55" t="s">
        <v>75</v>
      </c>
      <c r="I52" s="58"/>
      <c r="J52" s="56"/>
      <c r="K52" s="56"/>
      <c r="L52" s="57"/>
      <c r="M52" s="107"/>
      <c r="N52" s="25"/>
      <c r="O52" s="22"/>
      <c r="P52" s="23"/>
      <c r="Q52" s="26"/>
      <c r="R52" s="26"/>
      <c r="S52" s="26"/>
    </row>
    <row r="53" spans="1:19" ht="46.5" customHeight="1">
      <c r="A53" s="129"/>
      <c r="B53" s="131"/>
      <c r="C53" s="62" t="s">
        <v>36</v>
      </c>
      <c r="D53" s="135"/>
      <c r="E53" s="53" t="s">
        <v>35</v>
      </c>
      <c r="F53" s="54">
        <v>2</v>
      </c>
      <c r="G53" s="60" t="s">
        <v>27</v>
      </c>
      <c r="H53" s="55">
        <v>46206</v>
      </c>
      <c r="I53" s="58"/>
      <c r="J53" s="56"/>
      <c r="K53" s="56"/>
      <c r="L53" s="57"/>
      <c r="M53" s="108"/>
      <c r="N53" s="25"/>
      <c r="O53" s="22"/>
      <c r="P53" s="23"/>
      <c r="Q53" s="26"/>
      <c r="R53" s="26"/>
      <c r="S53" s="26"/>
    </row>
    <row r="54" spans="1:19" ht="46.5" customHeight="1">
      <c r="A54" s="151">
        <v>3287086</v>
      </c>
      <c r="B54" s="154" t="s">
        <v>46</v>
      </c>
      <c r="C54" s="50" t="s">
        <v>36</v>
      </c>
      <c r="D54" s="148" t="s">
        <v>31</v>
      </c>
      <c r="E54" s="33" t="s">
        <v>32</v>
      </c>
      <c r="F54" s="34">
        <v>4</v>
      </c>
      <c r="G54" s="47" t="s">
        <v>37</v>
      </c>
      <c r="H54" s="35" t="s">
        <v>73</v>
      </c>
      <c r="I54" s="95"/>
      <c r="J54" s="52"/>
      <c r="K54" s="52"/>
      <c r="L54" s="36"/>
      <c r="M54" s="109" t="s">
        <v>65</v>
      </c>
      <c r="N54" s="25"/>
      <c r="O54" s="22"/>
      <c r="P54" s="23"/>
      <c r="Q54" s="26"/>
      <c r="R54" s="26"/>
      <c r="S54" s="26"/>
    </row>
    <row r="55" spans="1:19" ht="46.5" customHeight="1">
      <c r="A55" s="152"/>
      <c r="B55" s="155"/>
      <c r="C55" s="50" t="s">
        <v>36</v>
      </c>
      <c r="D55" s="149"/>
      <c r="E55" s="37" t="s">
        <v>33</v>
      </c>
      <c r="F55" s="34">
        <v>10</v>
      </c>
      <c r="G55" s="47" t="s">
        <v>56</v>
      </c>
      <c r="H55" s="35" t="s">
        <v>74</v>
      </c>
      <c r="I55" s="95"/>
      <c r="J55" s="52"/>
      <c r="K55" s="52"/>
      <c r="L55" s="36"/>
      <c r="M55" s="110"/>
      <c r="N55" s="25"/>
      <c r="O55" s="22"/>
      <c r="P55" s="23"/>
      <c r="Q55" s="26"/>
      <c r="R55" s="26"/>
      <c r="S55" s="26"/>
    </row>
    <row r="56" spans="1:19" ht="46.5" customHeight="1">
      <c r="A56" s="152"/>
      <c r="B56" s="155"/>
      <c r="C56" s="50" t="s">
        <v>36</v>
      </c>
      <c r="D56" s="149"/>
      <c r="E56" s="33" t="s">
        <v>34</v>
      </c>
      <c r="F56" s="34">
        <v>8</v>
      </c>
      <c r="G56" s="47" t="s">
        <v>26</v>
      </c>
      <c r="H56" s="35" t="s">
        <v>75</v>
      </c>
      <c r="I56" s="95"/>
      <c r="J56" s="52"/>
      <c r="K56" s="52"/>
      <c r="L56" s="36"/>
      <c r="M56" s="110"/>
      <c r="N56" s="25"/>
      <c r="O56" s="22"/>
      <c r="P56" s="23"/>
      <c r="Q56" s="26"/>
      <c r="R56" s="26"/>
      <c r="S56" s="26"/>
    </row>
    <row r="57" spans="1:19" ht="46.5" customHeight="1">
      <c r="A57" s="153"/>
      <c r="B57" s="156"/>
      <c r="C57" s="50" t="s">
        <v>36</v>
      </c>
      <c r="D57" s="150"/>
      <c r="E57" s="33" t="s">
        <v>35</v>
      </c>
      <c r="F57" s="34">
        <v>2</v>
      </c>
      <c r="G57" s="47" t="s">
        <v>27</v>
      </c>
      <c r="H57" s="35">
        <v>46206</v>
      </c>
      <c r="I57" s="95"/>
      <c r="J57" s="52"/>
      <c r="K57" s="52"/>
      <c r="L57" s="36"/>
      <c r="M57" s="111"/>
      <c r="N57" s="25"/>
      <c r="O57" s="22"/>
      <c r="P57" s="23"/>
      <c r="Q57" s="26"/>
      <c r="R57" s="26"/>
      <c r="S57" s="26"/>
    </row>
    <row r="58" spans="1:19" ht="46.5" customHeight="1">
      <c r="A58" s="142">
        <v>3317815</v>
      </c>
      <c r="B58" s="145" t="s">
        <v>47</v>
      </c>
      <c r="C58" s="63" t="s">
        <v>36</v>
      </c>
      <c r="D58" s="139" t="s">
        <v>31</v>
      </c>
      <c r="E58" s="64" t="s">
        <v>32</v>
      </c>
      <c r="F58" s="65">
        <v>4</v>
      </c>
      <c r="G58" s="66" t="s">
        <v>37</v>
      </c>
      <c r="H58" s="67" t="s">
        <v>76</v>
      </c>
      <c r="I58" s="72"/>
      <c r="J58" s="68"/>
      <c r="K58" s="68"/>
      <c r="L58" s="69"/>
      <c r="M58" s="72"/>
      <c r="N58" s="112" t="s">
        <v>67</v>
      </c>
      <c r="O58" s="22"/>
      <c r="P58" s="23"/>
      <c r="Q58" s="26"/>
      <c r="R58" s="26"/>
      <c r="S58" s="26"/>
    </row>
    <row r="59" spans="1:19" ht="46.5" customHeight="1">
      <c r="A59" s="143"/>
      <c r="B59" s="146"/>
      <c r="C59" s="63" t="s">
        <v>36</v>
      </c>
      <c r="D59" s="140"/>
      <c r="E59" s="78" t="s">
        <v>33</v>
      </c>
      <c r="F59" s="65">
        <v>10</v>
      </c>
      <c r="G59" s="66" t="s">
        <v>56</v>
      </c>
      <c r="H59" s="67" t="s">
        <v>77</v>
      </c>
      <c r="I59" s="72"/>
      <c r="J59" s="68"/>
      <c r="K59" s="68"/>
      <c r="L59" s="69"/>
      <c r="M59" s="72"/>
      <c r="N59" s="113"/>
      <c r="O59" s="22"/>
      <c r="P59" s="23"/>
      <c r="Q59" s="26"/>
      <c r="R59" s="26"/>
      <c r="S59" s="26"/>
    </row>
    <row r="60" spans="1:19" ht="46.5" customHeight="1">
      <c r="A60" s="143"/>
      <c r="B60" s="146"/>
      <c r="C60" s="63" t="s">
        <v>36</v>
      </c>
      <c r="D60" s="140"/>
      <c r="E60" s="64" t="s">
        <v>34</v>
      </c>
      <c r="F60" s="65">
        <v>8</v>
      </c>
      <c r="G60" s="66" t="s">
        <v>26</v>
      </c>
      <c r="H60" s="67" t="s">
        <v>78</v>
      </c>
      <c r="I60" s="72"/>
      <c r="J60" s="68"/>
      <c r="K60" s="68"/>
      <c r="L60" s="69"/>
      <c r="M60" s="72"/>
      <c r="N60" s="113"/>
      <c r="O60" s="22"/>
      <c r="P60" s="23"/>
      <c r="Q60" s="26"/>
      <c r="R60" s="26"/>
      <c r="S60" s="26"/>
    </row>
    <row r="61" spans="1:19" ht="46.5" customHeight="1">
      <c r="A61" s="144"/>
      <c r="B61" s="147"/>
      <c r="C61" s="63" t="s">
        <v>36</v>
      </c>
      <c r="D61" s="141"/>
      <c r="E61" s="64" t="s">
        <v>35</v>
      </c>
      <c r="F61" s="65">
        <v>2</v>
      </c>
      <c r="G61" s="66" t="s">
        <v>27</v>
      </c>
      <c r="H61" s="67">
        <v>46207</v>
      </c>
      <c r="I61" s="72"/>
      <c r="J61" s="68"/>
      <c r="K61" s="68"/>
      <c r="L61" s="69"/>
      <c r="M61" s="72"/>
      <c r="N61" s="114"/>
      <c r="O61" s="22"/>
      <c r="P61" s="23"/>
      <c r="Q61" s="26"/>
      <c r="R61" s="26"/>
      <c r="S61" s="26"/>
    </row>
    <row r="62" spans="1:19" ht="46.5" customHeight="1">
      <c r="A62" s="151">
        <v>3171153</v>
      </c>
      <c r="B62" s="154" t="s">
        <v>48</v>
      </c>
      <c r="C62" s="50" t="s">
        <v>36</v>
      </c>
      <c r="D62" s="148" t="s">
        <v>31</v>
      </c>
      <c r="E62" s="33" t="s">
        <v>32</v>
      </c>
      <c r="F62" s="34">
        <v>4</v>
      </c>
      <c r="G62" s="47" t="s">
        <v>37</v>
      </c>
      <c r="H62" s="35" t="s">
        <v>76</v>
      </c>
      <c r="I62" s="95"/>
      <c r="J62" s="52"/>
      <c r="K62" s="52"/>
      <c r="L62" s="36"/>
      <c r="M62" s="36"/>
      <c r="N62" s="109" t="s">
        <v>68</v>
      </c>
      <c r="O62" s="22"/>
      <c r="P62" s="23"/>
      <c r="Q62" s="26"/>
      <c r="R62" s="26"/>
      <c r="S62" s="26"/>
    </row>
    <row r="63" spans="1:19" ht="46.5" customHeight="1">
      <c r="A63" s="152"/>
      <c r="B63" s="155"/>
      <c r="C63" s="50" t="s">
        <v>36</v>
      </c>
      <c r="D63" s="149"/>
      <c r="E63" s="37" t="s">
        <v>33</v>
      </c>
      <c r="F63" s="34">
        <v>10</v>
      </c>
      <c r="G63" s="47" t="s">
        <v>56</v>
      </c>
      <c r="H63" s="35" t="s">
        <v>77</v>
      </c>
      <c r="I63" s="95"/>
      <c r="J63" s="52"/>
      <c r="K63" s="52"/>
      <c r="L63" s="36"/>
      <c r="M63" s="36"/>
      <c r="N63" s="110"/>
      <c r="O63" s="22"/>
      <c r="P63" s="23"/>
      <c r="Q63" s="26"/>
      <c r="R63" s="26"/>
      <c r="S63" s="26"/>
    </row>
    <row r="64" spans="1:19" ht="46.5" customHeight="1">
      <c r="A64" s="152"/>
      <c r="B64" s="155"/>
      <c r="C64" s="50" t="s">
        <v>36</v>
      </c>
      <c r="D64" s="149"/>
      <c r="E64" s="33" t="s">
        <v>34</v>
      </c>
      <c r="F64" s="34">
        <v>8</v>
      </c>
      <c r="G64" s="47" t="s">
        <v>26</v>
      </c>
      <c r="H64" s="35" t="s">
        <v>78</v>
      </c>
      <c r="I64" s="95"/>
      <c r="J64" s="52"/>
      <c r="K64" s="52"/>
      <c r="L64" s="36"/>
      <c r="M64" s="36"/>
      <c r="N64" s="110"/>
      <c r="O64" s="22"/>
      <c r="P64" s="23"/>
      <c r="Q64" s="26"/>
      <c r="R64" s="26"/>
      <c r="S64" s="26"/>
    </row>
    <row r="65" spans="1:19" ht="46.5" customHeight="1">
      <c r="A65" s="153"/>
      <c r="B65" s="156"/>
      <c r="C65" s="50" t="s">
        <v>36</v>
      </c>
      <c r="D65" s="150"/>
      <c r="E65" s="33" t="s">
        <v>35</v>
      </c>
      <c r="F65" s="34">
        <v>2</v>
      </c>
      <c r="G65" s="47" t="s">
        <v>27</v>
      </c>
      <c r="H65" s="35">
        <v>46207</v>
      </c>
      <c r="I65" s="95"/>
      <c r="J65" s="52"/>
      <c r="K65" s="52"/>
      <c r="L65" s="36"/>
      <c r="M65" s="36"/>
      <c r="N65" s="111"/>
      <c r="O65" s="22"/>
      <c r="P65" s="23"/>
      <c r="Q65" s="26"/>
      <c r="R65" s="26"/>
      <c r="S65" s="26"/>
    </row>
    <row r="66" spans="1:19" ht="46.5" customHeight="1">
      <c r="A66" s="127">
        <v>3232104</v>
      </c>
      <c r="B66" s="130" t="s">
        <v>49</v>
      </c>
      <c r="C66" s="62" t="s">
        <v>36</v>
      </c>
      <c r="D66" s="133" t="s">
        <v>31</v>
      </c>
      <c r="E66" s="53" t="s">
        <v>32</v>
      </c>
      <c r="F66" s="54">
        <v>4</v>
      </c>
      <c r="G66" s="60" t="s">
        <v>37</v>
      </c>
      <c r="H66" s="55" t="s">
        <v>76</v>
      </c>
      <c r="I66" s="58"/>
      <c r="J66" s="56"/>
      <c r="K66" s="56"/>
      <c r="L66" s="57"/>
      <c r="M66" s="58"/>
      <c r="N66" s="97" t="s">
        <v>62</v>
      </c>
      <c r="O66" s="22"/>
      <c r="P66" s="23"/>
      <c r="Q66" s="26"/>
      <c r="R66" s="26"/>
      <c r="S66" s="26"/>
    </row>
    <row r="67" spans="1:19" ht="46.5" customHeight="1">
      <c r="A67" s="128"/>
      <c r="B67" s="131"/>
      <c r="C67" s="62" t="s">
        <v>36</v>
      </c>
      <c r="D67" s="134"/>
      <c r="E67" s="59" t="s">
        <v>33</v>
      </c>
      <c r="F67" s="54">
        <v>10</v>
      </c>
      <c r="G67" s="60" t="s">
        <v>56</v>
      </c>
      <c r="H67" s="55" t="s">
        <v>77</v>
      </c>
      <c r="I67" s="58"/>
      <c r="J67" s="56"/>
      <c r="K67" s="56"/>
      <c r="L67" s="57"/>
      <c r="M67" s="58"/>
      <c r="N67" s="98"/>
      <c r="O67" s="22"/>
      <c r="P67" s="23"/>
      <c r="Q67" s="26"/>
      <c r="R67" s="26"/>
      <c r="S67" s="26"/>
    </row>
    <row r="68" spans="1:19" ht="46.5" customHeight="1">
      <c r="A68" s="128"/>
      <c r="B68" s="131"/>
      <c r="C68" s="62" t="s">
        <v>36</v>
      </c>
      <c r="D68" s="134"/>
      <c r="E68" s="53" t="s">
        <v>34</v>
      </c>
      <c r="F68" s="54">
        <v>8</v>
      </c>
      <c r="G68" s="60" t="s">
        <v>26</v>
      </c>
      <c r="H68" s="55" t="s">
        <v>78</v>
      </c>
      <c r="I68" s="58"/>
      <c r="J68" s="56"/>
      <c r="K68" s="56"/>
      <c r="L68" s="57"/>
      <c r="M68" s="58"/>
      <c r="N68" s="98"/>
      <c r="O68" s="22"/>
      <c r="P68" s="23"/>
      <c r="Q68" s="26"/>
      <c r="R68" s="26"/>
      <c r="S68" s="26"/>
    </row>
    <row r="69" spans="1:19" ht="46.5" customHeight="1">
      <c r="A69" s="129"/>
      <c r="B69" s="132"/>
      <c r="C69" s="62" t="s">
        <v>36</v>
      </c>
      <c r="D69" s="135"/>
      <c r="E69" s="53" t="s">
        <v>35</v>
      </c>
      <c r="F69" s="54">
        <v>2</v>
      </c>
      <c r="G69" s="60" t="s">
        <v>27</v>
      </c>
      <c r="H69" s="55">
        <v>46207</v>
      </c>
      <c r="I69" s="58"/>
      <c r="J69" s="56"/>
      <c r="K69" s="56"/>
      <c r="L69" s="57"/>
      <c r="M69" s="58"/>
      <c r="N69" s="99"/>
      <c r="O69" s="22"/>
      <c r="P69" s="23"/>
      <c r="Q69" s="26"/>
      <c r="R69" s="26"/>
      <c r="S69" s="26"/>
    </row>
    <row r="70" spans="1:19" ht="46.5" customHeight="1">
      <c r="A70" s="197">
        <v>3388290</v>
      </c>
      <c r="B70" s="208" t="s">
        <v>50</v>
      </c>
      <c r="C70" s="61" t="s">
        <v>36</v>
      </c>
      <c r="D70" s="136" t="s">
        <v>31</v>
      </c>
      <c r="E70" s="41" t="s">
        <v>32</v>
      </c>
      <c r="F70" s="42">
        <v>4</v>
      </c>
      <c r="G70" s="43" t="s">
        <v>37</v>
      </c>
      <c r="H70" s="43" t="s">
        <v>76</v>
      </c>
      <c r="I70" s="96"/>
      <c r="J70" s="44"/>
      <c r="K70" s="44"/>
      <c r="L70" s="45"/>
      <c r="M70" s="70"/>
      <c r="N70" s="100" t="s">
        <v>69</v>
      </c>
      <c r="O70" s="22"/>
      <c r="P70" s="23"/>
      <c r="Q70" s="26"/>
      <c r="R70" s="26"/>
      <c r="S70" s="26"/>
    </row>
    <row r="71" spans="1:19" ht="46.5" customHeight="1">
      <c r="A71" s="198"/>
      <c r="B71" s="209"/>
      <c r="C71" s="61" t="s">
        <v>36</v>
      </c>
      <c r="D71" s="137"/>
      <c r="E71" s="46" t="s">
        <v>33</v>
      </c>
      <c r="F71" s="42">
        <v>10</v>
      </c>
      <c r="G71" s="43" t="s">
        <v>56</v>
      </c>
      <c r="H71" s="43" t="s">
        <v>77</v>
      </c>
      <c r="I71" s="96"/>
      <c r="J71" s="44"/>
      <c r="K71" s="44"/>
      <c r="L71" s="45"/>
      <c r="M71" s="70"/>
      <c r="N71" s="101"/>
      <c r="O71" s="22"/>
      <c r="P71" s="23"/>
      <c r="Q71" s="26"/>
      <c r="R71" s="26"/>
      <c r="S71" s="26"/>
    </row>
    <row r="72" spans="1:19" ht="52.5" customHeight="1">
      <c r="A72" s="198"/>
      <c r="B72" s="209"/>
      <c r="C72" s="61" t="s">
        <v>36</v>
      </c>
      <c r="D72" s="137"/>
      <c r="E72" s="41" t="s">
        <v>34</v>
      </c>
      <c r="F72" s="42">
        <v>8</v>
      </c>
      <c r="G72" s="48" t="s">
        <v>26</v>
      </c>
      <c r="H72" s="43" t="s">
        <v>78</v>
      </c>
      <c r="I72" s="96"/>
      <c r="J72" s="44"/>
      <c r="K72" s="44"/>
      <c r="L72" s="45"/>
      <c r="M72" s="70"/>
      <c r="N72" s="101"/>
      <c r="O72" s="22"/>
      <c r="P72" s="23"/>
      <c r="Q72" s="26"/>
      <c r="R72" s="26"/>
      <c r="S72" s="26"/>
    </row>
    <row r="73" spans="1:19" ht="46.5" customHeight="1">
      <c r="A73" s="199"/>
      <c r="B73" s="210"/>
      <c r="C73" s="61" t="s">
        <v>36</v>
      </c>
      <c r="D73" s="138"/>
      <c r="E73" s="41" t="s">
        <v>35</v>
      </c>
      <c r="F73" s="45">
        <v>2</v>
      </c>
      <c r="G73" s="43" t="s">
        <v>27</v>
      </c>
      <c r="H73" s="43">
        <v>46207</v>
      </c>
      <c r="I73" s="96"/>
      <c r="J73" s="43"/>
      <c r="K73" s="70"/>
      <c r="L73" s="45"/>
      <c r="M73" s="71"/>
      <c r="N73" s="102"/>
      <c r="O73" s="22"/>
      <c r="P73" s="23"/>
      <c r="Q73" s="26"/>
      <c r="R73" s="26"/>
      <c r="S73" s="26"/>
    </row>
    <row r="74" spans="1:19" ht="15" customHeight="1">
      <c r="A74" s="166" t="s">
        <v>22</v>
      </c>
      <c r="B74" s="166"/>
      <c r="C74" s="27"/>
      <c r="D74" s="166" t="s">
        <v>23</v>
      </c>
      <c r="E74" s="166"/>
      <c r="F74" s="166" t="s">
        <v>24</v>
      </c>
      <c r="G74" s="166"/>
      <c r="H74" s="26"/>
      <c r="I74" s="30"/>
      <c r="J74" s="30"/>
      <c r="K74" s="30"/>
      <c r="L74" s="30"/>
      <c r="M74" s="30"/>
      <c r="N74" s="30"/>
      <c r="O74" s="26"/>
      <c r="P74" s="26"/>
      <c r="Q74" s="26"/>
      <c r="R74" s="26"/>
      <c r="S74" s="26"/>
    </row>
    <row r="75" spans="1:19">
      <c r="A75" s="26"/>
      <c r="B75" s="28"/>
      <c r="C75" s="29"/>
      <c r="D75" s="189" t="s">
        <v>25</v>
      </c>
      <c r="E75" s="189"/>
      <c r="F75" s="30"/>
      <c r="G75" s="26"/>
      <c r="H75" s="26"/>
      <c r="I75" s="30"/>
      <c r="J75" s="30"/>
      <c r="K75" s="30"/>
      <c r="L75" s="30"/>
      <c r="M75" s="30"/>
      <c r="N75" s="30"/>
      <c r="O75" s="26"/>
      <c r="P75" s="26"/>
      <c r="Q75" s="26"/>
      <c r="R75" s="26"/>
      <c r="S75" s="26"/>
    </row>
  </sheetData>
  <mergeCells count="77">
    <mergeCell ref="O15:P17"/>
    <mergeCell ref="G15:H16"/>
    <mergeCell ref="I15:N16"/>
    <mergeCell ref="K18:K21"/>
    <mergeCell ref="K22:K25"/>
    <mergeCell ref="D75:E75"/>
    <mergeCell ref="A16:A17"/>
    <mergeCell ref="A18:A21"/>
    <mergeCell ref="A22:A25"/>
    <mergeCell ref="A26:A29"/>
    <mergeCell ref="A38:A41"/>
    <mergeCell ref="A70:A73"/>
    <mergeCell ref="B16:B17"/>
    <mergeCell ref="B18:B21"/>
    <mergeCell ref="B22:B25"/>
    <mergeCell ref="B26:B29"/>
    <mergeCell ref="B38:B41"/>
    <mergeCell ref="B70:B73"/>
    <mergeCell ref="E16:E17"/>
    <mergeCell ref="D18:D21"/>
    <mergeCell ref="D22:D25"/>
    <mergeCell ref="B1:O1"/>
    <mergeCell ref="B8:O8"/>
    <mergeCell ref="C9:P9"/>
    <mergeCell ref="C10:P10"/>
    <mergeCell ref="A13:C13"/>
    <mergeCell ref="E13:F13"/>
    <mergeCell ref="J13:K13"/>
    <mergeCell ref="A15:E15"/>
    <mergeCell ref="A74:B74"/>
    <mergeCell ref="D74:E74"/>
    <mergeCell ref="F74:G74"/>
    <mergeCell ref="C16:C17"/>
    <mergeCell ref="D16:D17"/>
    <mergeCell ref="D38:D41"/>
    <mergeCell ref="D70:D73"/>
    <mergeCell ref="F16:F17"/>
    <mergeCell ref="D26:D29"/>
    <mergeCell ref="A42:A45"/>
    <mergeCell ref="B42:B45"/>
    <mergeCell ref="D42:D45"/>
    <mergeCell ref="A34:A37"/>
    <mergeCell ref="B34:B37"/>
    <mergeCell ref="D34:D37"/>
    <mergeCell ref="B30:B33"/>
    <mergeCell ref="A30:A33"/>
    <mergeCell ref="B46:B49"/>
    <mergeCell ref="A46:A49"/>
    <mergeCell ref="D46:D49"/>
    <mergeCell ref="A66:A69"/>
    <mergeCell ref="B66:B69"/>
    <mergeCell ref="D66:D69"/>
    <mergeCell ref="D30:D33"/>
    <mergeCell ref="D50:D53"/>
    <mergeCell ref="D58:D61"/>
    <mergeCell ref="A58:A61"/>
    <mergeCell ref="B58:B61"/>
    <mergeCell ref="D54:D57"/>
    <mergeCell ref="A62:A65"/>
    <mergeCell ref="B62:B65"/>
    <mergeCell ref="D62:D65"/>
    <mergeCell ref="A50:A53"/>
    <mergeCell ref="B50:B53"/>
    <mergeCell ref="A54:A57"/>
    <mergeCell ref="B54:B57"/>
    <mergeCell ref="K26:K29"/>
    <mergeCell ref="K30:K33"/>
    <mergeCell ref="L34:L37"/>
    <mergeCell ref="L38:L41"/>
    <mergeCell ref="L42:L45"/>
    <mergeCell ref="N66:N69"/>
    <mergeCell ref="N70:N73"/>
    <mergeCell ref="M46:M49"/>
    <mergeCell ref="M50:M53"/>
    <mergeCell ref="M54:M57"/>
    <mergeCell ref="N58:N61"/>
    <mergeCell ref="N62:N6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E8"/>
  <sheetViews>
    <sheetView workbookViewId="0">
      <selection activeCell="E4" sqref="E4"/>
    </sheetView>
  </sheetViews>
  <sheetFormatPr baseColWidth="10" defaultColWidth="11" defaultRowHeight="15"/>
  <sheetData>
    <row r="1" spans="5:5">
      <c r="E1">
        <v>23000</v>
      </c>
    </row>
    <row r="2" spans="5:5">
      <c r="E2">
        <v>40000</v>
      </c>
    </row>
    <row r="3" spans="5:5">
      <c r="E3">
        <v>35000</v>
      </c>
    </row>
    <row r="4" spans="5:5">
      <c r="E4">
        <v>27000</v>
      </c>
    </row>
    <row r="5" spans="5:5">
      <c r="E5">
        <v>56000</v>
      </c>
    </row>
    <row r="6" spans="5:5">
      <c r="E6">
        <v>28000</v>
      </c>
    </row>
    <row r="7" spans="5:5">
      <c r="E7">
        <v>34000</v>
      </c>
    </row>
    <row r="8" spans="5:5">
      <c r="E8">
        <f>SUM(E1:E7)</f>
        <v>243000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Eventos 2026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CAMB1</dc:creator>
  <cp:lastModifiedBy>CORPORATIVOS</cp:lastModifiedBy>
  <dcterms:created xsi:type="dcterms:W3CDTF">2021-04-21T15:17:00Z</dcterms:created>
  <dcterms:modified xsi:type="dcterms:W3CDTF">2026-05-05T20:15:18Z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2025-10-21T14:02:00Z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c6f52ae4-621c-4da7-a469-c8c763e0f332</vt:lpwstr>
  </property>
  <property fmtid="{D5CDD505-2E9C-101B-9397-08002B2CF9AE}" pid="8" name="MSIP_Label_fc111285-cafa-4fc9-8a9a-bd902089b24f_ContentBits">
    <vt:lpwstr>0</vt:lpwstr>
  </property>
  <property fmtid="{D5CDD505-2E9C-101B-9397-08002B2CF9AE}" pid="9" name="ICV">
    <vt:lpwstr>37E2A3628BBD4ECFB39659785BD52B69_12</vt:lpwstr>
  </property>
  <property fmtid="{D5CDD505-2E9C-101B-9397-08002B2CF9AE}" pid="10" name="KSOProductBuildVer">
    <vt:lpwstr>3082-12.2.0.23196</vt:lpwstr>
  </property>
</Properties>
</file>